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10"/>
  <workbookPr/>
  <mc:AlternateContent xmlns:mc="http://schemas.openxmlformats.org/markup-compatibility/2006">
    <mc:Choice Requires="x15">
      <x15ac:absPath xmlns:x15ac="http://schemas.microsoft.com/office/spreadsheetml/2010/11/ac" url="C:\Users\OFICIAL EDUCACION\OneDrive - Norwegian Refugee Council\NRC 2022\ARANDO 2022\"/>
    </mc:Choice>
  </mc:AlternateContent>
  <xr:revisionPtr revIDLastSave="1" documentId="11_D4EF79E947188BCC1E7A253A0D6002F5A94EC26C" xr6:coauthVersionLast="47" xr6:coauthVersionMax="47" xr10:uidLastSave="{29AD09D9-FB0F-4D66-85B0-883BFDE84E3A}"/>
  <bookViews>
    <workbookView xWindow="0" yWindow="0" windowWidth="19200" windowHeight="6470" xr2:uid="{00000000-000D-0000-FFFF-FFFF00000000}"/>
  </bookViews>
  <sheets>
    <sheet name="ARANDO 2022" sheetId="1" r:id="rId1"/>
    <sheet name="Kits" sheetId="6" r:id="rId2"/>
    <sheet name="Encuentro Nacional" sheetId="7" r:id="rId3"/>
  </sheets>
  <definedNames>
    <definedName name="_Hlk63097582" localSheetId="0">'ARANDO 2022'!#REF!</definedName>
    <definedName name="_Hlk63099958" localSheetId="0">'ARANDO 2022'!#REF!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4" i="1" l="1"/>
  <c r="G24" i="1"/>
  <c r="F24" i="1"/>
  <c r="I30" i="1"/>
  <c r="K42" i="1"/>
  <c r="K41" i="1"/>
  <c r="K40" i="1"/>
  <c r="K39" i="1"/>
  <c r="K49" i="1"/>
  <c r="K37" i="1"/>
  <c r="K19" i="1"/>
  <c r="I13" i="1"/>
  <c r="H13" i="1"/>
  <c r="G13" i="1"/>
  <c r="F13" i="1"/>
  <c r="I12" i="1"/>
  <c r="H12" i="1"/>
  <c r="G12" i="1"/>
  <c r="F12" i="1"/>
  <c r="I18" i="1" l="1"/>
  <c r="H18" i="1"/>
  <c r="G18" i="1"/>
  <c r="F18" i="1"/>
  <c r="K18" i="1" s="1"/>
  <c r="I20" i="1"/>
  <c r="K38" i="1"/>
  <c r="G43" i="1"/>
  <c r="H43" i="1"/>
  <c r="I43" i="1"/>
  <c r="F43" i="1"/>
  <c r="K44" i="1"/>
  <c r="K32" i="1"/>
  <c r="K31" i="1"/>
  <c r="K30" i="1"/>
  <c r="K14" i="1"/>
  <c r="K15" i="1"/>
  <c r="K16" i="1"/>
  <c r="G20" i="1"/>
  <c r="F20" i="1"/>
  <c r="H23" i="1"/>
  <c r="H24" i="1" s="1"/>
  <c r="H20" i="1"/>
  <c r="K48" i="1"/>
  <c r="K33" i="1"/>
  <c r="K25" i="1"/>
  <c r="K9" i="1"/>
  <c r="K10" i="1"/>
  <c r="K11" i="1"/>
  <c r="K12" i="1"/>
  <c r="K13" i="1"/>
  <c r="K43" i="1" l="1"/>
  <c r="K24" i="1"/>
  <c r="K29" i="1"/>
  <c r="K17" i="1"/>
  <c r="K20" i="1" l="1"/>
  <c r="K21" i="1"/>
  <c r="K22" i="1"/>
  <c r="B2" i="7" l="1"/>
  <c r="D2" i="7"/>
  <c r="D6" i="7"/>
  <c r="D4" i="7"/>
  <c r="D7" i="7"/>
  <c r="D5" i="7"/>
  <c r="D3" i="7"/>
  <c r="C57" i="6"/>
  <c r="C35" i="6"/>
  <c r="C16" i="6"/>
  <c r="H18" i="6"/>
  <c r="D8" i="7" l="1"/>
  <c r="K23" i="1" l="1"/>
  <c r="K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Jenny.Burgos@nrc.no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Jenny.Burgos@nrc.no:</t>
        </r>
        <r>
          <rPr>
            <sz val="9"/>
            <color indexed="81"/>
            <rFont val="Tahoma"/>
            <family val="2"/>
          </rPr>
          <t xml:space="preserve">
Oriente: 18 Seleccionados. 22 de febrero comité de Compras. 25 al 28 Contratos. </t>
        </r>
      </text>
    </comment>
  </commentList>
</comments>
</file>

<file path=xl/sharedStrings.xml><?xml version="1.0" encoding="utf-8"?>
<sst xmlns="http://schemas.openxmlformats.org/spreadsheetml/2006/main" count="366" uniqueCount="172">
  <si>
    <t>Línea estratégica  1: Orientada a garantizar la oferta educativa a aproximadamente 3.500  personas excombatientes y de comunidades aledañas, mediante modelos educativos de formación formal para adultos entre los ciclos II y VI, y fortaleciendo las Instituciones Educativas articuladas para la sostenibilidad del proyecto en los territorios.</t>
  </si>
  <si>
    <t>PRODUCTOS</t>
  </si>
  <si>
    <t>ACTIVIDAD</t>
  </si>
  <si>
    <t>SUBACTIVIDAD</t>
  </si>
  <si>
    <t>DESEMBOLSO</t>
  </si>
  <si>
    <t>LINEA EN EL PRESUPUESTO</t>
  </si>
  <si>
    <t>METAS</t>
  </si>
  <si>
    <t>CRONOGRANA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</si>
  <si>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</si>
  <si>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</si>
  <si>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</si>
  <si>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</si>
  <si>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</si>
  <si>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</si>
  <si>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</si>
  <si>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</si>
  <si>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OCCIDENTE</t>
  </si>
  <si>
    <t>NORORIENTE</t>
  </si>
  <si>
    <t>URR</t>
  </si>
  <si>
    <t>ORIENTE</t>
  </si>
  <si>
    <t>BOGOTA</t>
  </si>
  <si>
    <t>TOTAL</t>
  </si>
  <si>
    <t>S1</t>
  </si>
  <si>
    <t>S2</t>
  </si>
  <si>
    <t>S3</t>
  </si>
  <si>
    <t>S4</t>
  </si>
  <si>
    <t>Entrega de documento con distribución de cupos de educación de adultos por zona de atención correspondiente a la línea 1</t>
  </si>
  <si>
    <t xml:space="preserve">Desarrollo de documento con la proyección de cupos por zona. </t>
  </si>
  <si>
    <t>Envío con la documentación anexa para pago al MEN</t>
  </si>
  <si>
    <t>Todas</t>
  </si>
  <si>
    <t xml:space="preserve">1.1. Arando la Educación- Educación de Jovenes y Adultos
</t>
  </si>
  <si>
    <t xml:space="preserve">1. Base de datos de la población prefocalizada para la atención detallando los campos del anexo 6ª. </t>
  </si>
  <si>
    <t xml:space="preserve">Prefocalización de población a atender en los ETCR, ARG, y espacios cercanos de las comunidades aledañas priorizados para la atención. </t>
  </si>
  <si>
    <t>Desarrollar el convenio como socio implementador para la preincripción inicial</t>
  </si>
  <si>
    <t>Proceso inicial y final de focalización</t>
  </si>
  <si>
    <t xml:space="preserve">Aplicación de los programas de atención fomal de jóvenes y adultos, mediante la modalidad de atención de las instituciones educativas o de Modelos Educativos Flexibles validados por el Ministerio de Educación en el marco del proyecto "Arando la Educación" para ser implementada con la población focalizada </t>
  </si>
  <si>
    <t>Desarrollar reuniones de concertación con el MEN- FUCEPAZ para la definición total del proceso de atención</t>
  </si>
  <si>
    <t xml:space="preserve">2. Actas y copia de las presentaciones de socialización concertación de modalidades de atención y fechas de gestión con las Secretarías de Educación e Instituciones Educativas. </t>
  </si>
  <si>
    <t>Socialización y acuerdo con las Secretarias de Educación de las 14 Entidades Territoriales Certificadas en Educación focalizadas</t>
  </si>
  <si>
    <t>Calendario de Socialización validado por las partes</t>
  </si>
  <si>
    <t xml:space="preserve">3. Certificado de contratación de docentes relacionando las zonas asignadas </t>
  </si>
  <si>
    <t>Selección, contratación</t>
  </si>
  <si>
    <t xml:space="preserve">1. Elaboración de los TdR y Publicación. </t>
  </si>
  <si>
    <t xml:space="preserve">2. Lista Corta-Entrevista. </t>
  </si>
  <si>
    <t>3. Elaboración de Contratos</t>
  </si>
  <si>
    <t>4. Inicio proceso de Inducción y formación asesores</t>
  </si>
  <si>
    <t>5. Inicio proceso de Inducción y formación tutores</t>
  </si>
  <si>
    <t>6. Inicio actividades academicas</t>
  </si>
  <si>
    <t xml:space="preserve">4. Informe de proceso de capacitación del talento humano correspondiente a cada modalidad de atención. </t>
  </si>
  <si>
    <t>7. Agendas de Formación</t>
  </si>
  <si>
    <t>Formación de tutores</t>
  </si>
  <si>
    <t>8. Entrega de informes con listados de asistencia</t>
  </si>
  <si>
    <t>5. Copia de la resolución de autorización de oferta de educación de adultos de cada uno de los establecimientos educativos focalizados en los que se desarrolla la propuesta educativa.</t>
  </si>
  <si>
    <t>Articulación con las 46 lnstituciones Educativas focalizadas, a cargo de la certificación</t>
  </si>
  <si>
    <t xml:space="preserve">Diagnostico de estado de PEI.
Reto en la fecha para obtener las resoluciones. </t>
  </si>
  <si>
    <t>6. Acta de entrega de los materiales a docentes de acuerdo con la modalidad que corresponda al grupo atendido.</t>
  </si>
  <si>
    <t>Entrega de material pedagógico a docentes y a estudiantes, de acuerdo con la modalidad definida para la atención con cada uno de los grupos</t>
  </si>
  <si>
    <t>Cronograma de envío y distribución por area</t>
  </si>
  <si>
    <t xml:space="preserve">7. Acta de entrega de los materiales a estudiantes de acuerdo con la modalidad que corresponda al grupo atendido. </t>
  </si>
  <si>
    <t>Atención educativa en los ETCR y ARG focalizados y en espacios de las comunidades aledañas</t>
  </si>
  <si>
    <t>8. Acta de entrega de la documentación de cada uno de los estudiantes atendidos a la institución educativa.</t>
  </si>
  <si>
    <t>Cronograma de entrega de documentación por IE</t>
  </si>
  <si>
    <t>9. Bases de datos de la población atendida, registrada en SIMAT teniendo en cuenta las características del anexo 6A, identificación de excombatiente/comunidad aledaña, nuevo/previo.</t>
  </si>
  <si>
    <t xml:space="preserve"> Verificación y socialización mensual de resultados de atención</t>
  </si>
  <si>
    <t>Comunicación a las SE para la entrega formal de la base de datos en SIMAT</t>
  </si>
  <si>
    <t>10. Informe sobre las trayectorias educativas de los participantes con análisis de las acciones de permanencia desarrolladas, deserción, aprobación, y reprobación.</t>
  </si>
  <si>
    <t xml:space="preserve">Certificación y graduación en el Ciclo Lectivo lntegrado correspondiente a cada alumno. </t>
  </si>
  <si>
    <t>Estructura de informe de los beneficiarios por IE con la aprobación, deserción, reprobación.
Reto en la fecha de graduaciones debido a que el calendario se corrió un mes (inicialmente proyectado para junio)</t>
  </si>
  <si>
    <t>11. Actas de reunión de balance, con copia de presentaciones, con las  Secretarías de educación en donde conste la presentación de la sistematización de las buenas prácticas y oportunidades de mejora del proceso educativo desarrollado</t>
  </si>
  <si>
    <t>Sistematización del proceso de atención</t>
  </si>
  <si>
    <t>Estructura del proceso de sistematización para ser consolidado.</t>
  </si>
  <si>
    <t xml:space="preserve">1.2. SOSTENIBILIDAD DE LA ESTRATEGIA "ARANDO LA EDUCACION": 
</t>
  </si>
  <si>
    <t>12. Acta de reunión de socialización de la propuesta de sostenibilidad a desarrollar con las Instituciones Educativas que cuente con la participación del equipo de la Secretaría de Educación y de las Instituciones Educativas</t>
  </si>
  <si>
    <t xml:space="preserve">Diagnóstico y acompañamiento de los establecimientos educativos priorizados para la inclusión o actualización de la modalidad institucional “3011” de educación de adultos. </t>
  </si>
  <si>
    <t>Cronograma de trabajo con las SE Y IE.</t>
  </si>
  <si>
    <t>13.Informes de capacitación a docentes</t>
  </si>
  <si>
    <t>Capacitación de docentes en estrategias adragógicas y contenidos pertinentes para la atención de educación formal de jóvenes y adultos</t>
  </si>
  <si>
    <t>Entrega de informes con listados de asistencia y metodología</t>
  </si>
  <si>
    <t>14. Copia de resoluciones de autorización para la implementación de la modalidad institucional de educación formal para jóvenes y adultos</t>
  </si>
  <si>
    <t>Gestión con las Secretarías de Educación para la inclusión de la modalidad de atención institucional “3011” para la educación formal de jóvenes y adultos.</t>
  </si>
  <si>
    <t>Gestión de Resoluciones emitidas por cada SE</t>
  </si>
  <si>
    <t xml:space="preserve">15. Compilado de los planes de estudio elaborados o actualizados en conjunto con el equipo de las ETC e IE. </t>
  </si>
  <si>
    <t xml:space="preserve">Acompañamiento para la formulación de planes de estudio y mallas curriculares para la atención de la educación formal de jóvenes y adultos. </t>
  </si>
  <si>
    <t>Elaboración y actualización de planes de estudio con ETC e IE</t>
  </si>
  <si>
    <t>16. Encuentro Nacional de Experiencias significativas y acciones de mejora en el marco de Arando la Educación</t>
  </si>
  <si>
    <t>Desarrollar encuentro con 14 ETC ( Incluye rectores de las IE)</t>
  </si>
  <si>
    <t>Fecha propuesta semana entre el 23 al 27 de mayo. Comité interno preparatorio áreas y comunicacioes.</t>
  </si>
  <si>
    <t>16 y 17 de Junio</t>
  </si>
  <si>
    <t>2. Lograr el acceso, permanencia e inclusión educativa de la población de niños, niñas adolescentes y jóvenes de las familias de personas en proceso de reincorporación y de las comunidades aledañas, mediante una estretgia de seguimiento y acompañamiento al desarrollo de trayectorias educativas completas</t>
  </si>
  <si>
    <r>
      <t>17. Documento descriptivo validado de la estrategia de identificación, seguimiento y acompañamiento para las trayectorias educativas completas de los niños, niñas, adolescentes,</t>
    </r>
    <r>
      <rPr>
        <sz val="8"/>
        <color rgb="FFFF0000"/>
        <rFont val="Arial"/>
        <family val="2"/>
      </rPr>
      <t xml:space="preserve"> jóvenes y adultos</t>
    </r>
    <r>
      <rPr>
        <sz val="8"/>
        <color theme="1"/>
        <rFont val="Arial"/>
        <family val="2"/>
      </rPr>
      <t xml:space="preserve"> vinculados a las familias de los reincoporados y de las comunidades aledañas para que sea aplicado de manera articulada por parte del municipio, la secretaria de educación, y los Establecimientos Educativos.
</t>
    </r>
    <r>
      <rPr>
        <sz val="8"/>
        <color rgb="FFFF0000"/>
        <rFont val="Arial"/>
        <family val="2"/>
      </rPr>
      <t xml:space="preserve">
</t>
    </r>
  </si>
  <si>
    <t>Diseño, validación, y socialización de una estrategia de identificación, seguimiento y acompañamiento para las trayectorias educativas completas de los niños, niñas, adolescentes, jóvenes y adultos vinculados a las familias de los reincoporados y de las comunidades aledañas para que sea aplicado de manera articulada por parte del municipio, la secretaria de educación, y los Establecimientos Educativos. En cumplimiento a lo previsto en la Política Nacional de Reincorporación.</t>
  </si>
  <si>
    <t>1. Reunión equipos de las areas. Adaptación estrategia de Acceso, bienestar y permanencia (Puntos focales. Diana Giraldo, Heidy Caballero (Oriente), Cristian Zuluaga (Centro URR), María Serna, Ivone Maya (Occidente), Favio Chavez. Lorena Becerra (Nororiente).
a. Acceso:  Búsqueda activa, Censo aplicación, Gestión de matrícula, Entrega de NFI´s.
- Censar hogares con NNA entre 5 a 17 años desescolarizados en ETCR, NAR (Enlaces Fucepaz) y comunidad aledaña (Consultores NRC).
- Se censa todo el hogar. 
- Capacitación censo de 31 Enlaces de Fucepaz. 22 de febrero de 8:30 am  12 pm. (Vía Zoom). Responsable Maicol Nieto con el apoyo de las áreas: Sandra Jimenez. Leidy Sosa (Nororiente), María Serna (Occidente), Cristian Zuluaga (URR), Heidy Caballero, Felipe Macías (Oriente).   
- Formulario censo Kobo unificado. Dominio por cada área. 
Formulario Occidente: https://ee.humanitarianresponse.info/x/mpYcaMrb
Formulario Oriente: https://ee.humanitarianresponse.info/x/C9lVl01j
Formulario URR: https://ee.humanitarianresponse.info/x/t1o5ZOmk
Formulario Nororiente: https://ee.humanitarianresponse.info/x/hqWsoKrg
- Primer corte del censo 1 de marzo. Segundo corte 4 de marzo.
- Censo en comunidades aledañas: 4 de marzo capacitación, 5 al 18 de marzo aplcación del censo, 18 de marzo envío información del censo a NRC Bogotá. Se cuenta coon matriz de distribución de asesores por área que aplicarán el censo.
b. Bienestar y Permanencia (Comités Pedagógicos): 
- Diagnóstico SED (aplicación instrumento).
- Caracterización de NNA hijos de reincorporados martriculados en las IE focalizadas.
- Caracterización NNAJ en riesgo de deserción focalizados desde las IE. Identificación de casos especiales por cobertura y oferta educativa.
- Caja de herramientas: Somos Paz (Golombiao, Retorno a la alegría), Cátedra de paz y DDHH.
- Seguimiento de NNA: link caracterización escolar, fomación docente (Política de reconciliación, convivencia y no estigmatización,Cartilla Aprendiendo a cuidarme). Cajas de herramientas.
- Refuerzo escolar: Acompañamiento servicio social estudiantil.
- Encuentros aprovechamiento del tiempo libre.Visitas familiares, visitas domiciliarias. 
2. Ajuste de Herramientas (puntos focales áreas).
3. Articulación con los ETCR y los NAR, así como las comunidades aledañas</t>
  </si>
  <si>
    <t>18. Bases de datos de los niños, niñas y adolescentes que acceden al sistema educativo y que hacen parte de las comunidades de personas en proceso de reincorporación o de las comunidades aledañas</t>
  </si>
  <si>
    <t>Focalización y búsqueda activa de los niños, niñas y adolescentes entre los 5 y 17 años  a atender por ETCR, NAR o ARG focalizados y los espacios cercanos de las comunidades aledañas.</t>
  </si>
  <si>
    <t xml:space="preserve">Recepción de kits escolares en las áreas NRC: 5 de marzo.
Dictribución de kits a beneficiarios: 5 al 25 de marzo. 
Niño censado, niño escolarizado. Reto en los cupos de las IE (oferta limitada).
</t>
  </si>
  <si>
    <t>19. Copia de los contratos de los tutores y/o  asesores  de acompañamiento seleccionados para la atención con listado de distribución territorial de los mismos.</t>
  </si>
  <si>
    <t>Selección, contratación y formación de tutores de gestión y acompañamiento.</t>
  </si>
  <si>
    <t xml:space="preserve">Proceso por área:
Oriente:  Elaboración de los TdR y Publicación: 03 al 13 de Febrero. Evaluación de Perfiles y lista corta: 14 al 16 de Febrero. Entrevistas: 17 al 24 de Febrero. Preparación documental y Comité de Compras: 25 de Febrero. Elaboración de contratos Envío 28 y 01 de Marzo. Ingreso: 1 marzo.. Proceso de formación: 1 al 4 de marzo.                                                                                                                                     Occidente: Elaboración de los TdR:03 al 05 de enero. Socialización con autoridades locales, rectores del proyecto y perfil requerido del 6 al 13 de enero. Recepción de HV del 14 al 19 de enero.Proceso logístico interno y elaboración de contratos del 20 al 28 de enero. Envío de contratos a asesores 1 de febrero. Proceso de formación del 2 al 11 de febrero.
URR: Convocatoria del 18 al 27 de enero. Filtro de perfiles de acuerdo a requisitos del 28 de enero al 1 de febrero. Entrevistas y selección del personal del 3 al 4 de febrero. Contrataci´pon y capacitación del 14 al 23 de febrero.
Nororiente: Elaboración de TDR  y publicación del 24 al 31 de enero. Evaluación de entrevistas del 7 al 21 de febrero. Preparación documental y comité  de comprasdel  22 al 25 de febrero, Elaboración  de contratos del 28 al 31 de febrero. Proceso de formación del 1 al 04 de marzo.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</si>
  <si>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20. Informe de proceso de capacitación del talento humano.</t>
  </si>
  <si>
    <t>Entrega de informes con listados de asistencia</t>
  </si>
  <si>
    <t>21. Verificación y socialización mensual de resultados de atención</t>
  </si>
  <si>
    <t>Socialización con las Secretarias de Educación de las 14 Entidades Territoriales Certificadas en Educación focalizadas</t>
  </si>
  <si>
    <t>Actas. listados y PPT de las reuniones con SE</t>
  </si>
  <si>
    <t>Articulación con las lnstituciones Educativas que por jurísdicción tienen a cargo la atención de la población focalizada</t>
  </si>
  <si>
    <t>Actas, listados y PPT de las reuniones con IE</t>
  </si>
  <si>
    <t>22. Informe de avance  sobre las trayectorias educativas de los participantes con análisis de las acciones de permanencia desarrolladas, análisis de la deserción y avance académico a la fecha.</t>
  </si>
  <si>
    <t>Seguimiento y acompañamiento a la permanencia de los Niños, Niñas y Adolescentes  en los ETCR y ARG focalizados y en espacios de las comunidades aledañas</t>
  </si>
  <si>
    <t>Entrega de informe</t>
  </si>
  <si>
    <t>23. Actas de reunión y copia de presentaciones a las Secretarías de educación en donde conste la presentación de la sistematización de las buenas prácticas y oportunidades de mejora del proceso educativo desarrollado.</t>
  </si>
  <si>
    <t>Actas, listados y PPT de las reuniones con SE</t>
  </si>
  <si>
    <t>3. Socializar y apropiar a las ETC e IE de los lineamientos de la Política de reconciliación, convivencia y no estigmatización, y su inclusión en ambientes escolares, en zonas donde se implementa la reincorporación comunitaria</t>
  </si>
  <si>
    <t xml:space="preserve">24. Diseño de una estrategia pedagógica y comunicativa para la socialización de los lineamientos de la política de reconciliación, convivencia y no estigmatización, su inclusión en ambientes escolares, y su impacto en la inclusión y permanencia educativa en zonas donde se implementa la reincorporación comunitaria. </t>
  </si>
  <si>
    <t>Formulación y desarrollo de una estrategia pedagógica y comunicativa para la socialización de los lineamientos de la política de reconciliación, convivencia y no estigmatización y su inclusión en ambientes escolares, en zonas donde se implementa la reincorporación comunitaria</t>
  </si>
  <si>
    <t xml:space="preserve">Términos de Referencia formulados y publicados para la consultoría del diseño de estrategia pedagógica y comunicativa en la semana del 21 al 25 de febrero. Contratación de cosnultoía para mediados de marzo. </t>
  </si>
  <si>
    <t xml:space="preserve">25. Documento avance de talleres por Institución Educativa que vincule directivos, docentes, estudiantes y padres de familia  para la socialización de los lineamientos de política reconciliación, convivencia y no estigmatización y su inclusión en ambientes escolares, y su impacto en la inclusión y permanencia educativa en zonas donde se implementa la reincorporación comunitaria. </t>
  </si>
  <si>
    <t xml:space="preserve">Desarrollar talleres por IE </t>
  </si>
  <si>
    <t>Desarrollo de los talleres entre el 2 de mayo y 1 de junio. Revisar ajustes en calendario.</t>
  </si>
  <si>
    <t>26. Documento con la descripción de la estrategia de convocatoria de experiencias y proyectos diseñados por las comunidades educativas que impactan la reconciliación, convivencia y no estigmatización en las zonas donde se implementa la reincorporación comunitaria</t>
  </si>
  <si>
    <t>Documentar las experiencias identificadas en la convocatoria y generar las recomendaciones para la promoción de la inclusión educativa, reconciliación y no estigmatización.</t>
  </si>
  <si>
    <t>Informe final sobre el desarrollo de talleres por Institución Educativa que vincule directivos, docentes, estudiantes y padres de familia para la socialización de los lineamientos de política reconciliación, convivencia y no estigmatización y su inclusión en ambientes escolares, y su impacto en la inclusión y permanencia educativa en zonas donde se implementa la reincorporación comunitaria.</t>
  </si>
  <si>
    <t xml:space="preserve">Formulación e implementación de una convocatoria en los entornos educativos de innovación educativa, steam, artes, deportes o alfabetización digital o financiera que promueva la inclusión educativa, reconciliación, convivencia y no estigmatización y estimule el logro de trayectorias educativas completas. </t>
  </si>
  <si>
    <t>OPCIÓN 1</t>
  </si>
  <si>
    <t>OPCIÓN 2</t>
  </si>
  <si>
    <t xml:space="preserve">PRODUCTO </t>
  </si>
  <si>
    <t>DESCIPCIÓN</t>
  </si>
  <si>
    <t>PRECIO (Incluido impuestos)</t>
  </si>
  <si>
    <t>Morral Escolar Grande</t>
  </si>
  <si>
    <t>Morral 2 LOGOS BORDADOS</t>
  </si>
  <si>
    <t>Tula para empaque</t>
  </si>
  <si>
    <t>Tula en Tela antifluidos color gris 2
LOGOS ESTAMPADOS</t>
  </si>
  <si>
    <t>Cuadernos</t>
  </si>
  <si>
    <t>100 hojas (1 Cuadriculado - 1 Rayado) - Carátulas con Diseño NRC</t>
  </si>
  <si>
    <t xml:space="preserve">Logo adicional </t>
  </si>
  <si>
    <t xml:space="preserve">1 LOGO 8 COLORES </t>
  </si>
  <si>
    <t>80 hojas (1 Cuadriculado - 1 Rayado) - Carátulas con Diseño NR</t>
  </si>
  <si>
    <t>Cartuchera para Lápices</t>
  </si>
  <si>
    <t>Elaborada en lona morral color gris 2 LOGOS BORDADOS</t>
  </si>
  <si>
    <t>Boligrafo</t>
  </si>
  <si>
    <t>Kilométrico 100 color rojo</t>
  </si>
  <si>
    <t>Kilométrico 100 color negro</t>
  </si>
  <si>
    <t>Lápiz</t>
  </si>
  <si>
    <t>Mirado # 2</t>
  </si>
  <si>
    <t>Borrador</t>
  </si>
  <si>
    <t>Nata - Pelikan PZ 60</t>
  </si>
  <si>
    <t>Tajalápiz</t>
  </si>
  <si>
    <t>Metálico Básico</t>
  </si>
  <si>
    <t>Regla Plástica</t>
  </si>
  <si>
    <t>Plástica, Flexible, 30 cm</t>
  </si>
  <si>
    <t>Lápices de Colores</t>
  </si>
  <si>
    <t>Caja x 12 Unidades - Marca PELIKAN</t>
  </si>
  <si>
    <t>TRANSPORTE Bogota a:   Tumaco, Cali, Quibdó, Villavicencio, Florencia, San Jose del Guaviare, Valledupar, Cucutá, Medellín)</t>
  </si>
  <si>
    <t>Transporte territorio Nacional</t>
  </si>
  <si>
    <t>ETCR-NAR</t>
  </si>
  <si>
    <t>Transporte a zonas Rurales ( Zonas de dificil acceso, transporte costoso)</t>
  </si>
  <si>
    <t>Block papel bond.</t>
  </si>
  <si>
    <t>Hojas blancas, 70 hojas, tamaño carta. Marca IMÁGENES -NORMA.</t>
  </si>
  <si>
    <t>OPCIÓN 3 / Arando)</t>
  </si>
  <si>
    <t>OPCIÓN 4 ( Niñas y Niños Reincorporación)</t>
  </si>
  <si>
    <t xml:space="preserve">Impresión de cartilla Aprendiendo a
Cuidarme </t>
  </si>
  <si>
    <t xml:space="preserve">Impresión de cartillas de Aprendiendo a Cuidarme según diseño la cartilla y caratulas adjuntas. Tener en cuenta las
siguientes especificaciones para la impresión de cada cartilla:
1) 136 páginas internas impresas en 4 x4 tintas en papel
bond de 90 gramos (no satinado)
2) Un inserto para página de stickers con medio-corte e
impreso a 4x0 tintas en papel adhesivo. Se envía archivo
de corte
3) CARÁTULAS: Impresión 4x0 en papel propalmate de
320 gramos plastificado mate.
</t>
  </si>
  <si>
    <t>Cartilla de Lectoescritura</t>
  </si>
  <si>
    <t>En cotización</t>
  </si>
  <si>
    <t>DESCRIPCION</t>
  </si>
  <si>
    <t>CANTIDAD</t>
  </si>
  <si>
    <t>VALOR UNITARIO</t>
  </si>
  <si>
    <t>VALOR TOTAL</t>
  </si>
  <si>
    <t xml:space="preserve">Tiquetes aereos (Ida y Regreso) </t>
  </si>
  <si>
    <t>almuerzos</t>
  </si>
  <si>
    <t>2 refrigerios</t>
  </si>
  <si>
    <t>hospedaje</t>
  </si>
  <si>
    <t>salón ( Con estación de Café, proyectores)</t>
  </si>
  <si>
    <t>material del evento ( Escarapela, memorias, carpeta)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</si>
</sst>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9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3" fontId="2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3" xfId="0" applyBorder="1" applyAlignment="1">
      <alignment wrapText="1"/>
    </xf>
    <xf numFmtId="164" fontId="0" fillId="0" borderId="6" xfId="0" applyNumberFormat="1" applyBorder="1"/>
    <xf numFmtId="0" fontId="0" fillId="0" borderId="11" xfId="0" applyBorder="1"/>
    <xf numFmtId="164" fontId="0" fillId="0" borderId="12" xfId="1" applyFont="1" applyBorder="1"/>
    <xf numFmtId="0" fontId="0" fillId="0" borderId="13" xfId="0" applyBorder="1"/>
    <xf numFmtId="0" fontId="0" fillId="0" borderId="14" xfId="0" applyBorder="1" applyAlignment="1">
      <alignment wrapText="1"/>
    </xf>
    <xf numFmtId="164" fontId="0" fillId="0" borderId="15" xfId="1" applyFont="1" applyBorder="1"/>
    <xf numFmtId="0" fontId="0" fillId="0" borderId="16" xfId="0" applyBorder="1"/>
    <xf numFmtId="164" fontId="0" fillId="0" borderId="10" xfId="1" applyFont="1" applyBorder="1"/>
    <xf numFmtId="0" fontId="0" fillId="0" borderId="7" xfId="0" applyBorder="1"/>
    <xf numFmtId="0" fontId="0" fillId="0" borderId="17" xfId="0" applyBorder="1" applyAlignment="1">
      <alignment wrapText="1"/>
    </xf>
    <xf numFmtId="0" fontId="0" fillId="0" borderId="18" xfId="0" applyBorder="1"/>
    <xf numFmtId="164" fontId="5" fillId="0" borderId="0" xfId="0" applyNumberFormat="1" applyFont="1"/>
    <xf numFmtId="164" fontId="0" fillId="0" borderId="21" xfId="1" applyFont="1" applyBorder="1"/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1" xfId="0" applyBorder="1" applyAlignment="1">
      <alignment vertical="top" wrapText="1"/>
    </xf>
    <xf numFmtId="164" fontId="4" fillId="0" borderId="0" xfId="0" applyNumberFormat="1" applyFont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14" fontId="1" fillId="6" borderId="1" xfId="0" applyNumberFormat="1" applyFont="1" applyFill="1" applyBorder="1" applyAlignment="1">
      <alignment vertical="center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center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justify" vertical="center"/>
    </xf>
    <xf numFmtId="0" fontId="1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2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51"/>
  <sheetViews>
    <sheetView tabSelected="1" topLeftCell="J1" zoomScale="124" zoomScaleNormal="160" workbookViewId="0">
      <selection activeCell="A44" sqref="A44"/>
    </sheetView>
  </sheetViews>
  <sheetFormatPr defaultColWidth="20.5703125" defaultRowHeight="9.9499999999999993"/>
  <cols>
    <col min="1" max="1" width="43.5703125" style="1" customWidth="1"/>
    <col min="2" max="2" width="33.7109375" style="1" customWidth="1"/>
    <col min="3" max="3" width="70.42578125" style="1" customWidth="1"/>
    <col min="4" max="4" width="11.28515625" style="1" bestFit="1" customWidth="1"/>
    <col min="5" max="5" width="21.7109375" style="1" bestFit="1" customWidth="1"/>
    <col min="6" max="6" width="9.5703125" style="9" bestFit="1" customWidth="1"/>
    <col min="7" max="7" width="10.5703125" style="9" bestFit="1" customWidth="1"/>
    <col min="8" max="8" width="8.28515625" style="9" customWidth="1"/>
    <col min="9" max="9" width="9.5703125" style="9" customWidth="1"/>
    <col min="10" max="10" width="8.140625" style="9" customWidth="1"/>
    <col min="11" max="11" width="9.5703125" style="9" customWidth="1"/>
    <col min="12" max="14" width="2.5703125" style="1" bestFit="1" customWidth="1"/>
    <col min="15" max="15" width="2.28515625" style="1" customWidth="1"/>
    <col min="16" max="17" width="2.5703125" style="1" bestFit="1" customWidth="1"/>
    <col min="18" max="19" width="8.140625" style="1" bestFit="1" customWidth="1"/>
    <col min="20" max="20" width="9.5703125" style="1" customWidth="1"/>
    <col min="21" max="21" width="8.140625" style="1" bestFit="1" customWidth="1"/>
    <col min="22" max="22" width="2.5703125" style="1" bestFit="1" customWidth="1"/>
    <col min="23" max="23" width="8.140625" style="1" bestFit="1" customWidth="1"/>
    <col min="24" max="24" width="7.28515625" style="1" bestFit="1" customWidth="1"/>
    <col min="25" max="25" width="8.140625" style="1" bestFit="1" customWidth="1"/>
    <col min="26" max="26" width="2.5703125" style="1" customWidth="1"/>
    <col min="27" max="27" width="8.140625" style="1" bestFit="1" customWidth="1"/>
    <col min="28" max="36" width="2.5703125" style="1" customWidth="1"/>
    <col min="37" max="37" width="8.140625" style="1" bestFit="1" customWidth="1"/>
    <col min="38" max="38" width="10.85546875" style="1" customWidth="1"/>
    <col min="39" max="39" width="8.140625" style="1" bestFit="1" customWidth="1"/>
    <col min="40" max="43" width="2.5703125" style="1" customWidth="1"/>
    <col min="44" max="16384" width="20.5703125" style="1"/>
  </cols>
  <sheetData>
    <row r="1" spans="1:43" ht="24.95" customHeigh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pans="1:43" ht="10.5">
      <c r="A2" s="76" t="s">
        <v>1</v>
      </c>
      <c r="B2" s="76" t="s">
        <v>2</v>
      </c>
      <c r="C2" s="76" t="s">
        <v>3</v>
      </c>
      <c r="D2" s="76" t="s">
        <v>4</v>
      </c>
      <c r="E2" s="76" t="s">
        <v>5</v>
      </c>
      <c r="F2" s="61" t="s">
        <v>6</v>
      </c>
      <c r="G2" s="61"/>
      <c r="H2" s="61"/>
      <c r="I2" s="61"/>
      <c r="J2" s="61"/>
      <c r="K2" s="61"/>
      <c r="L2" s="60" t="s">
        <v>7</v>
      </c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</row>
    <row r="3" spans="1:43" ht="14.45" customHeight="1">
      <c r="A3" s="77"/>
      <c r="B3" s="77"/>
      <c r="C3" s="77"/>
      <c r="D3" s="77"/>
      <c r="E3" s="77"/>
      <c r="F3" s="61"/>
      <c r="G3" s="61"/>
      <c r="H3" s="61"/>
      <c r="I3" s="61"/>
      <c r="J3" s="61"/>
      <c r="K3" s="61"/>
      <c r="L3" s="62" t="s">
        <v>8</v>
      </c>
      <c r="M3" s="63"/>
      <c r="N3" s="63"/>
      <c r="O3" s="64"/>
      <c r="P3" s="60" t="s">
        <v>9</v>
      </c>
      <c r="Q3" s="60"/>
      <c r="R3" s="60"/>
      <c r="S3" s="60"/>
      <c r="T3" s="60" t="s">
        <v>10</v>
      </c>
      <c r="U3" s="60"/>
      <c r="V3" s="60"/>
      <c r="W3" s="60"/>
      <c r="X3" s="60" t="s">
        <v>11</v>
      </c>
      <c r="Y3" s="60"/>
      <c r="Z3" s="60"/>
      <c r="AA3" s="60"/>
      <c r="AB3" s="60" t="s">
        <v>12</v>
      </c>
      <c r="AC3" s="60"/>
      <c r="AD3" s="60"/>
      <c r="AE3" s="60"/>
      <c r="AF3" s="60" t="s">
        <v>13</v>
      </c>
      <c r="AG3" s="60"/>
      <c r="AH3" s="60"/>
      <c r="AI3" s="60"/>
      <c r="AJ3" s="60" t="s">
        <v>14</v>
      </c>
      <c r="AK3" s="60"/>
      <c r="AL3" s="60"/>
      <c r="AM3" s="60"/>
      <c r="AN3" s="60" t="s">
        <v>15</v>
      </c>
      <c r="AO3" s="60"/>
      <c r="AP3" s="60"/>
      <c r="AQ3" s="60"/>
    </row>
    <row r="4" spans="1:43" ht="14.45" customHeight="1">
      <c r="A4" s="78"/>
      <c r="B4" s="78"/>
      <c r="C4" s="78"/>
      <c r="D4" s="78"/>
      <c r="E4" s="78"/>
      <c r="F4" s="7" t="s">
        <v>16</v>
      </c>
      <c r="G4" s="7" t="s">
        <v>17</v>
      </c>
      <c r="H4" s="7" t="s">
        <v>18</v>
      </c>
      <c r="I4" s="7" t="s">
        <v>19</v>
      </c>
      <c r="J4" s="7" t="s">
        <v>20</v>
      </c>
      <c r="K4" s="7" t="s">
        <v>21</v>
      </c>
      <c r="L4" s="6" t="s">
        <v>22</v>
      </c>
      <c r="M4" s="6" t="s">
        <v>23</v>
      </c>
      <c r="N4" s="6" t="s">
        <v>24</v>
      </c>
      <c r="O4" s="6" t="s">
        <v>25</v>
      </c>
      <c r="P4" s="6" t="s">
        <v>22</v>
      </c>
      <c r="Q4" s="6" t="s">
        <v>23</v>
      </c>
      <c r="R4" s="6" t="s">
        <v>24</v>
      </c>
      <c r="S4" s="6" t="s">
        <v>25</v>
      </c>
      <c r="T4" s="6" t="s">
        <v>22</v>
      </c>
      <c r="U4" s="6" t="s">
        <v>23</v>
      </c>
      <c r="V4" s="6" t="s">
        <v>24</v>
      </c>
      <c r="W4" s="6" t="s">
        <v>25</v>
      </c>
      <c r="X4" s="6" t="s">
        <v>22</v>
      </c>
      <c r="Y4" s="6" t="s">
        <v>23</v>
      </c>
      <c r="Z4" s="6" t="s">
        <v>24</v>
      </c>
      <c r="AA4" s="6" t="s">
        <v>25</v>
      </c>
      <c r="AB4" s="6" t="s">
        <v>22</v>
      </c>
      <c r="AC4" s="6" t="s">
        <v>23</v>
      </c>
      <c r="AD4" s="6" t="s">
        <v>24</v>
      </c>
      <c r="AE4" s="6" t="s">
        <v>25</v>
      </c>
      <c r="AF4" s="6" t="s">
        <v>22</v>
      </c>
      <c r="AG4" s="6" t="s">
        <v>23</v>
      </c>
      <c r="AH4" s="6" t="s">
        <v>24</v>
      </c>
      <c r="AI4" s="6" t="s">
        <v>25</v>
      </c>
      <c r="AJ4" s="6" t="s">
        <v>22</v>
      </c>
      <c r="AK4" s="6" t="s">
        <v>23</v>
      </c>
      <c r="AL4" s="6" t="s">
        <v>24</v>
      </c>
      <c r="AM4" s="6" t="s">
        <v>25</v>
      </c>
      <c r="AN4" s="6" t="s">
        <v>22</v>
      </c>
      <c r="AO4" s="6" t="s">
        <v>23</v>
      </c>
      <c r="AP4" s="6" t="s">
        <v>24</v>
      </c>
      <c r="AQ4" s="6" t="s">
        <v>25</v>
      </c>
    </row>
    <row r="5" spans="1:43" ht="23.1" customHeight="1">
      <c r="A5" s="42" t="s">
        <v>26</v>
      </c>
      <c r="B5" s="42" t="s">
        <v>27</v>
      </c>
      <c r="C5" s="42" t="s">
        <v>28</v>
      </c>
      <c r="D5" s="52">
        <v>1</v>
      </c>
      <c r="E5" s="52" t="s">
        <v>29</v>
      </c>
      <c r="F5" s="8"/>
      <c r="G5" s="8"/>
      <c r="H5" s="8"/>
      <c r="I5" s="8"/>
      <c r="J5" s="8"/>
      <c r="K5" s="8"/>
      <c r="L5" s="3"/>
      <c r="M5" s="3"/>
      <c r="N5" s="3"/>
      <c r="O5" s="38"/>
      <c r="P5" s="3"/>
      <c r="Q5" s="3"/>
      <c r="R5" s="3"/>
      <c r="S5" s="4"/>
      <c r="T5" s="3"/>
      <c r="U5" s="3"/>
      <c r="V5" s="3"/>
      <c r="W5" s="4"/>
      <c r="X5" s="40"/>
      <c r="Y5" s="3"/>
      <c r="Z5" s="3"/>
      <c r="AA5" s="41"/>
      <c r="AB5" s="3"/>
      <c r="AC5" s="3"/>
      <c r="AD5" s="3"/>
      <c r="AE5" s="4"/>
      <c r="AF5" s="3"/>
      <c r="AG5" s="3"/>
      <c r="AH5" s="3"/>
      <c r="AI5" s="4"/>
      <c r="AJ5" s="3"/>
      <c r="AK5" s="3"/>
      <c r="AL5" s="3"/>
      <c r="AM5" s="4"/>
      <c r="AN5" s="3"/>
      <c r="AO5" s="3"/>
      <c r="AP5" s="3"/>
      <c r="AQ5" s="4"/>
    </row>
    <row r="6" spans="1:43" ht="10.5">
      <c r="A6" s="66" t="s">
        <v>30</v>
      </c>
      <c r="B6" s="66"/>
      <c r="C6" s="66"/>
      <c r="D6" s="37"/>
      <c r="E6" s="37"/>
      <c r="F6" s="1"/>
      <c r="G6" s="1"/>
      <c r="H6" s="1"/>
      <c r="I6" s="1"/>
      <c r="J6" s="1"/>
      <c r="K6" s="1"/>
    </row>
    <row r="7" spans="1:43" ht="10.5">
      <c r="A7" s="67" t="s">
        <v>31</v>
      </c>
      <c r="B7" s="72" t="s">
        <v>32</v>
      </c>
      <c r="C7" s="42" t="s">
        <v>33</v>
      </c>
      <c r="D7" s="46">
        <v>2</v>
      </c>
      <c r="E7" s="42"/>
      <c r="F7" s="7"/>
      <c r="G7" s="7"/>
      <c r="H7" s="7"/>
      <c r="I7" s="7"/>
      <c r="J7" s="7"/>
      <c r="K7" s="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>
      <c r="A8" s="75"/>
      <c r="B8" s="74"/>
      <c r="C8" s="42" t="s">
        <v>34</v>
      </c>
      <c r="D8" s="46">
        <v>2</v>
      </c>
      <c r="E8" s="42"/>
      <c r="F8" s="8">
        <v>1738</v>
      </c>
      <c r="G8" s="8">
        <v>1097</v>
      </c>
      <c r="H8" s="8">
        <v>852</v>
      </c>
      <c r="I8" s="8">
        <v>616</v>
      </c>
      <c r="J8" s="8">
        <v>0</v>
      </c>
      <c r="K8" s="8">
        <f>+F8+G8+H8+I8+J8</f>
        <v>4303</v>
      </c>
      <c r="L8" s="3"/>
      <c r="M8" s="3"/>
      <c r="N8" s="3"/>
      <c r="O8" s="38"/>
      <c r="P8" s="39"/>
      <c r="Q8" s="39"/>
      <c r="R8" s="39"/>
      <c r="S8" s="38"/>
      <c r="T8" s="40">
        <v>44596</v>
      </c>
      <c r="U8" s="3"/>
      <c r="V8" s="3"/>
      <c r="W8" s="4"/>
      <c r="X8" s="40">
        <v>44627</v>
      </c>
      <c r="Y8" s="3"/>
      <c r="Z8" s="3"/>
      <c r="AA8" s="41">
        <v>44645</v>
      </c>
      <c r="AB8" s="3"/>
      <c r="AC8" s="3"/>
      <c r="AD8" s="3"/>
      <c r="AE8" s="4"/>
      <c r="AF8" s="3"/>
      <c r="AG8" s="3"/>
      <c r="AH8" s="3"/>
      <c r="AI8" s="4"/>
      <c r="AJ8" s="3"/>
      <c r="AK8" s="3"/>
      <c r="AL8" s="3"/>
      <c r="AM8" s="4"/>
      <c r="AN8" s="3"/>
      <c r="AO8" s="3"/>
      <c r="AP8" s="3"/>
      <c r="AQ8" s="4"/>
    </row>
    <row r="9" spans="1:43" ht="78" customHeight="1">
      <c r="A9" s="68"/>
      <c r="B9" s="42" t="s">
        <v>35</v>
      </c>
      <c r="C9" s="43" t="s">
        <v>36</v>
      </c>
      <c r="D9" s="46">
        <v>2</v>
      </c>
      <c r="E9" s="43"/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f t="shared" ref="K9:K16" si="0">+F9+G9+H9+I9+J9</f>
        <v>0</v>
      </c>
      <c r="L9" s="3"/>
      <c r="M9" s="3"/>
      <c r="N9" s="3"/>
      <c r="O9" s="4"/>
      <c r="P9" s="3"/>
      <c r="Q9" s="3"/>
      <c r="R9" s="3"/>
      <c r="S9" s="40">
        <v>44589</v>
      </c>
      <c r="T9" s="3"/>
      <c r="U9" s="3"/>
      <c r="V9" s="3"/>
      <c r="W9" s="4"/>
      <c r="X9" s="40">
        <v>44627</v>
      </c>
      <c r="Y9" s="3"/>
      <c r="Z9" s="3"/>
      <c r="AA9" s="41">
        <v>44645</v>
      </c>
      <c r="AB9" s="3"/>
      <c r="AC9" s="3"/>
      <c r="AD9" s="3"/>
      <c r="AE9" s="4"/>
      <c r="AF9" s="3"/>
      <c r="AG9" s="3"/>
      <c r="AH9" s="3"/>
      <c r="AI9" s="4"/>
      <c r="AJ9" s="3"/>
      <c r="AK9" s="3"/>
      <c r="AL9" s="3"/>
      <c r="AM9" s="4"/>
      <c r="AN9" s="3"/>
      <c r="AO9" s="3"/>
      <c r="AP9" s="3"/>
      <c r="AQ9" s="4"/>
    </row>
    <row r="10" spans="1:43" ht="30">
      <c r="A10" s="43" t="s">
        <v>37</v>
      </c>
      <c r="B10" s="42" t="s">
        <v>38</v>
      </c>
      <c r="C10" s="44" t="s">
        <v>39</v>
      </c>
      <c r="D10" s="46">
        <v>2</v>
      </c>
      <c r="E10" s="44"/>
      <c r="F10" s="8">
        <v>5</v>
      </c>
      <c r="G10" s="8">
        <v>3</v>
      </c>
      <c r="H10" s="8">
        <v>2</v>
      </c>
      <c r="I10" s="8">
        <v>4</v>
      </c>
      <c r="J10" s="8">
        <v>0</v>
      </c>
      <c r="K10" s="8">
        <f t="shared" si="0"/>
        <v>14</v>
      </c>
      <c r="L10" s="3"/>
      <c r="M10" s="3"/>
      <c r="N10" s="3"/>
      <c r="O10" s="4"/>
      <c r="P10" s="3"/>
      <c r="Q10" s="3"/>
      <c r="R10" s="40">
        <v>44585</v>
      </c>
      <c r="S10" s="40">
        <v>44589</v>
      </c>
      <c r="U10" s="40">
        <v>44603</v>
      </c>
      <c r="V10" s="3"/>
      <c r="W10" s="4"/>
      <c r="X10" s="40">
        <v>44627</v>
      </c>
      <c r="Y10" s="3"/>
      <c r="Z10" s="3"/>
      <c r="AA10" s="41">
        <v>44645</v>
      </c>
      <c r="AB10" s="3"/>
      <c r="AC10" s="3"/>
      <c r="AD10" s="3"/>
      <c r="AE10" s="4"/>
      <c r="AF10" s="3"/>
      <c r="AG10" s="3"/>
      <c r="AH10" s="3"/>
      <c r="AI10" s="4"/>
      <c r="AJ10" s="3"/>
      <c r="AK10" s="3"/>
      <c r="AL10" s="3"/>
      <c r="AM10" s="4"/>
      <c r="AN10" s="3"/>
      <c r="AO10" s="3"/>
      <c r="AP10" s="3"/>
      <c r="AQ10" s="4"/>
    </row>
    <row r="11" spans="1:43" ht="9.9499999999999993" customHeight="1">
      <c r="A11" s="72" t="s">
        <v>40</v>
      </c>
      <c r="B11" s="70" t="s">
        <v>41</v>
      </c>
      <c r="C11" s="44" t="s">
        <v>42</v>
      </c>
      <c r="D11" s="46">
        <v>2</v>
      </c>
      <c r="E11" s="44"/>
      <c r="F11" s="8">
        <v>1</v>
      </c>
      <c r="G11" s="8">
        <v>1</v>
      </c>
      <c r="H11" s="8">
        <v>1</v>
      </c>
      <c r="I11" s="8">
        <v>1</v>
      </c>
      <c r="J11" s="8">
        <v>0</v>
      </c>
      <c r="K11" s="8">
        <f t="shared" si="0"/>
        <v>4</v>
      </c>
      <c r="L11" s="3"/>
      <c r="M11" s="3"/>
      <c r="N11" s="3"/>
      <c r="O11" s="4"/>
      <c r="P11" s="3"/>
      <c r="Q11" s="3"/>
      <c r="R11" s="40">
        <v>44559</v>
      </c>
      <c r="S11" s="40">
        <v>44586</v>
      </c>
      <c r="T11" s="3"/>
      <c r="U11" s="3"/>
      <c r="V11" s="3"/>
      <c r="W11" s="4"/>
      <c r="X11" s="40">
        <v>44627</v>
      </c>
      <c r="Y11" s="3"/>
      <c r="Z11" s="3"/>
      <c r="AA11" s="41">
        <v>44645</v>
      </c>
      <c r="AB11" s="3"/>
      <c r="AC11" s="3"/>
      <c r="AD11" s="3"/>
      <c r="AE11" s="4"/>
      <c r="AF11" s="3"/>
      <c r="AG11" s="3"/>
      <c r="AH11" s="3"/>
      <c r="AI11" s="4"/>
      <c r="AJ11" s="3"/>
      <c r="AK11" s="3"/>
      <c r="AL11" s="3"/>
      <c r="AM11" s="4"/>
      <c r="AN11" s="3"/>
      <c r="AO11" s="3"/>
      <c r="AP11" s="3"/>
      <c r="AQ11" s="4"/>
    </row>
    <row r="12" spans="1:43">
      <c r="A12" s="73"/>
      <c r="B12" s="70"/>
      <c r="C12" s="44" t="s">
        <v>43</v>
      </c>
      <c r="D12" s="46">
        <v>2</v>
      </c>
      <c r="E12" s="44"/>
      <c r="F12" s="8">
        <f>92+9</f>
        <v>101</v>
      </c>
      <c r="G12" s="8">
        <f>47+3</f>
        <v>50</v>
      </c>
      <c r="H12" s="8">
        <f>35+4+10</f>
        <v>49</v>
      </c>
      <c r="I12" s="8">
        <f>30+4</f>
        <v>34</v>
      </c>
      <c r="J12" s="8">
        <v>0</v>
      </c>
      <c r="K12" s="8">
        <f t="shared" si="0"/>
        <v>234</v>
      </c>
      <c r="L12" s="3"/>
      <c r="M12" s="3"/>
      <c r="N12" s="3"/>
      <c r="O12" s="4"/>
      <c r="P12" s="3"/>
      <c r="Q12" s="3"/>
      <c r="R12" s="3"/>
      <c r="S12" s="40">
        <v>44589</v>
      </c>
      <c r="U12" s="3"/>
      <c r="V12" s="3"/>
      <c r="W12" s="4"/>
      <c r="X12" s="40">
        <v>44627</v>
      </c>
      <c r="Y12" s="3"/>
      <c r="Z12" s="3"/>
      <c r="AA12" s="41">
        <v>44645</v>
      </c>
      <c r="AB12" s="3"/>
      <c r="AC12" s="3"/>
      <c r="AD12" s="3"/>
      <c r="AE12" s="4"/>
      <c r="AF12" s="3"/>
      <c r="AG12" s="3"/>
      <c r="AH12" s="3"/>
      <c r="AI12" s="4"/>
      <c r="AJ12" s="3"/>
      <c r="AK12" s="3"/>
      <c r="AL12" s="3"/>
      <c r="AM12" s="4"/>
      <c r="AN12" s="3"/>
      <c r="AO12" s="3"/>
      <c r="AP12" s="3"/>
      <c r="AQ12" s="4"/>
    </row>
    <row r="13" spans="1:43">
      <c r="A13" s="73"/>
      <c r="B13" s="70"/>
      <c r="C13" s="44" t="s">
        <v>44</v>
      </c>
      <c r="D13" s="46">
        <v>2</v>
      </c>
      <c r="E13" s="44"/>
      <c r="F13" s="8">
        <f>92+9</f>
        <v>101</v>
      </c>
      <c r="G13" s="8">
        <f>47+3</f>
        <v>50</v>
      </c>
      <c r="H13" s="8">
        <f>35+4+10</f>
        <v>49</v>
      </c>
      <c r="I13" s="8">
        <f>30+4</f>
        <v>34</v>
      </c>
      <c r="J13" s="8">
        <v>0</v>
      </c>
      <c r="K13" s="8">
        <f t="shared" si="0"/>
        <v>234</v>
      </c>
      <c r="L13" s="3"/>
      <c r="M13" s="3"/>
      <c r="N13" s="3"/>
      <c r="O13" s="4"/>
      <c r="P13" s="3"/>
      <c r="Q13" s="3"/>
      <c r="R13" s="3"/>
      <c r="S13" s="4"/>
      <c r="T13" s="40">
        <v>44596</v>
      </c>
      <c r="U13" s="3"/>
      <c r="V13" s="3"/>
      <c r="W13" s="4"/>
      <c r="X13" s="40">
        <v>44627</v>
      </c>
      <c r="Y13" s="3"/>
      <c r="Z13" s="3"/>
      <c r="AA13" s="41">
        <v>44645</v>
      </c>
      <c r="AB13" s="3"/>
      <c r="AC13" s="3"/>
      <c r="AD13" s="3"/>
      <c r="AE13" s="4"/>
      <c r="AF13" s="3"/>
      <c r="AG13" s="3"/>
      <c r="AH13" s="3"/>
      <c r="AI13" s="4"/>
      <c r="AJ13" s="3"/>
      <c r="AK13" s="3"/>
      <c r="AL13" s="3"/>
      <c r="AM13" s="4"/>
      <c r="AN13" s="3"/>
      <c r="AO13" s="3"/>
      <c r="AP13" s="3"/>
      <c r="AQ13" s="4"/>
    </row>
    <row r="14" spans="1:43">
      <c r="A14" s="73"/>
      <c r="B14" s="70"/>
      <c r="C14" s="44" t="s">
        <v>45</v>
      </c>
      <c r="D14" s="46">
        <v>2</v>
      </c>
      <c r="E14" s="44"/>
      <c r="F14" s="8">
        <v>1</v>
      </c>
      <c r="G14" s="8">
        <v>1</v>
      </c>
      <c r="H14" s="8">
        <v>1</v>
      </c>
      <c r="I14" s="8">
        <v>1</v>
      </c>
      <c r="J14" s="8">
        <v>0</v>
      </c>
      <c r="K14" s="8">
        <f t="shared" si="0"/>
        <v>4</v>
      </c>
      <c r="L14" s="3"/>
      <c r="M14" s="3"/>
      <c r="N14" s="3"/>
      <c r="O14" s="4"/>
      <c r="P14" s="3"/>
      <c r="Q14" s="3"/>
      <c r="R14" s="3"/>
      <c r="S14" s="4"/>
      <c r="T14" s="40">
        <v>44596</v>
      </c>
      <c r="U14" s="40">
        <v>44603</v>
      </c>
      <c r="V14" s="3"/>
      <c r="W14" s="4"/>
      <c r="X14" s="40"/>
      <c r="Y14" s="3"/>
      <c r="Z14" s="3"/>
      <c r="AA14" s="41"/>
      <c r="AB14" s="3"/>
      <c r="AC14" s="3"/>
      <c r="AD14" s="3"/>
      <c r="AE14" s="4"/>
      <c r="AF14" s="3"/>
      <c r="AG14" s="3"/>
      <c r="AH14" s="3"/>
      <c r="AI14" s="4"/>
      <c r="AJ14" s="3"/>
      <c r="AK14" s="3"/>
      <c r="AL14" s="3"/>
      <c r="AM14" s="4"/>
      <c r="AN14" s="3"/>
      <c r="AO14" s="3"/>
      <c r="AP14" s="3"/>
      <c r="AQ14" s="4"/>
    </row>
    <row r="15" spans="1:43">
      <c r="A15" s="73"/>
      <c r="B15" s="70"/>
      <c r="C15" s="44" t="s">
        <v>46</v>
      </c>
      <c r="D15" s="46">
        <v>2</v>
      </c>
      <c r="E15" s="44"/>
      <c r="F15" s="8">
        <v>1</v>
      </c>
      <c r="G15" s="8">
        <v>1</v>
      </c>
      <c r="H15" s="8">
        <v>1</v>
      </c>
      <c r="I15" s="8">
        <v>1</v>
      </c>
      <c r="J15" s="8">
        <v>0</v>
      </c>
      <c r="K15" s="8">
        <f t="shared" si="0"/>
        <v>4</v>
      </c>
      <c r="L15" s="3"/>
      <c r="M15" s="3"/>
      <c r="N15" s="3"/>
      <c r="O15" s="4"/>
      <c r="P15" s="3"/>
      <c r="Q15" s="3"/>
      <c r="R15" s="3"/>
      <c r="S15" s="4"/>
      <c r="T15" s="40">
        <v>44596</v>
      </c>
      <c r="U15" s="40">
        <v>44603</v>
      </c>
      <c r="V15" s="3"/>
      <c r="W15" s="4"/>
      <c r="X15" s="40"/>
      <c r="Y15" s="3"/>
      <c r="Z15" s="3"/>
      <c r="AA15" s="41"/>
      <c r="AB15" s="3"/>
      <c r="AC15" s="3"/>
      <c r="AD15" s="3"/>
      <c r="AE15" s="4"/>
      <c r="AF15" s="3"/>
      <c r="AG15" s="3"/>
      <c r="AH15" s="3"/>
      <c r="AI15" s="4"/>
      <c r="AJ15" s="3"/>
      <c r="AK15" s="3"/>
      <c r="AL15" s="3"/>
      <c r="AM15" s="4"/>
      <c r="AN15" s="3"/>
      <c r="AO15" s="3"/>
      <c r="AP15" s="3"/>
      <c r="AQ15" s="4"/>
    </row>
    <row r="16" spans="1:43">
      <c r="A16" s="74"/>
      <c r="B16" s="70"/>
      <c r="C16" s="44" t="s">
        <v>47</v>
      </c>
      <c r="D16" s="46">
        <v>2</v>
      </c>
      <c r="E16" s="44"/>
      <c r="F16" s="8">
        <v>1738</v>
      </c>
      <c r="G16" s="8">
        <v>1097</v>
      </c>
      <c r="H16" s="8">
        <v>852</v>
      </c>
      <c r="I16" s="8">
        <v>616</v>
      </c>
      <c r="J16" s="8">
        <v>0</v>
      </c>
      <c r="K16" s="8">
        <f t="shared" si="0"/>
        <v>4303</v>
      </c>
      <c r="L16" s="3"/>
      <c r="M16" s="3"/>
      <c r="N16" s="3"/>
      <c r="O16" s="4"/>
      <c r="P16" s="3"/>
      <c r="Q16" s="3"/>
      <c r="R16" s="3"/>
      <c r="S16" s="4"/>
      <c r="T16" s="40">
        <v>44596</v>
      </c>
      <c r="U16" s="40"/>
      <c r="V16" s="3"/>
      <c r="W16" s="4"/>
      <c r="X16" s="40">
        <v>44627</v>
      </c>
      <c r="Y16" s="3"/>
      <c r="Z16" s="3"/>
      <c r="AA16" s="41"/>
      <c r="AB16" s="3"/>
      <c r="AC16" s="3"/>
      <c r="AD16" s="3"/>
      <c r="AE16" s="4"/>
      <c r="AF16" s="3"/>
      <c r="AG16" s="3"/>
      <c r="AH16" s="3"/>
      <c r="AI16" s="4"/>
      <c r="AJ16" s="3"/>
      <c r="AK16" s="3"/>
      <c r="AL16" s="3"/>
      <c r="AM16" s="4"/>
      <c r="AN16" s="3"/>
      <c r="AO16" s="3"/>
      <c r="AP16" s="3"/>
      <c r="AQ16" s="4"/>
    </row>
    <row r="17" spans="1:43" ht="20.100000000000001" customHeight="1">
      <c r="A17" s="72" t="s">
        <v>48</v>
      </c>
      <c r="B17" s="70"/>
      <c r="C17" s="44" t="s">
        <v>49</v>
      </c>
      <c r="D17" s="46">
        <v>2</v>
      </c>
      <c r="E17" s="44"/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f t="shared" ref="K17" si="1">+J17+I17+H17+G17+F17</f>
        <v>0</v>
      </c>
      <c r="L17" s="3"/>
      <c r="M17" s="3"/>
      <c r="N17" s="3"/>
      <c r="O17" s="4"/>
      <c r="P17" s="3"/>
      <c r="Q17" s="3"/>
      <c r="R17" s="3"/>
      <c r="S17" s="4"/>
      <c r="T17" s="40">
        <v>44596</v>
      </c>
      <c r="U17" s="40">
        <v>44603</v>
      </c>
      <c r="V17" s="40"/>
      <c r="W17" s="40"/>
      <c r="X17" s="40">
        <v>44627</v>
      </c>
      <c r="Y17" s="3"/>
      <c r="Z17" s="3"/>
      <c r="AA17" s="41">
        <v>44645</v>
      </c>
      <c r="AB17" s="3"/>
      <c r="AC17" s="3"/>
      <c r="AD17" s="3"/>
      <c r="AE17" s="4"/>
      <c r="AF17" s="3"/>
      <c r="AG17" s="3"/>
      <c r="AH17" s="3"/>
      <c r="AI17" s="4"/>
      <c r="AJ17" s="3"/>
      <c r="AK17" s="3"/>
      <c r="AL17" s="3"/>
      <c r="AM17" s="4"/>
      <c r="AN17" s="3"/>
      <c r="AO17" s="3"/>
      <c r="AP17" s="3"/>
      <c r="AQ17" s="4"/>
    </row>
    <row r="18" spans="1:43">
      <c r="A18" s="74"/>
      <c r="B18" s="52" t="s">
        <v>50</v>
      </c>
      <c r="C18" s="44" t="s">
        <v>51</v>
      </c>
      <c r="D18" s="46">
        <v>2</v>
      </c>
      <c r="E18" s="44"/>
      <c r="F18" s="8">
        <f>92+9</f>
        <v>101</v>
      </c>
      <c r="G18" s="8">
        <f>47+3</f>
        <v>50</v>
      </c>
      <c r="H18" s="8">
        <f>35+4+10</f>
        <v>49</v>
      </c>
      <c r="I18" s="8">
        <f>30+4</f>
        <v>34</v>
      </c>
      <c r="J18" s="8">
        <v>0</v>
      </c>
      <c r="K18" s="8">
        <f t="shared" ref="K18" si="2">+F18+G18+H18+I18+J18</f>
        <v>234</v>
      </c>
      <c r="L18" s="3"/>
      <c r="M18" s="3"/>
      <c r="N18" s="3"/>
      <c r="O18" s="4"/>
      <c r="P18" s="3"/>
      <c r="Q18" s="3"/>
      <c r="R18" s="3"/>
      <c r="S18" s="4"/>
      <c r="T18" s="40">
        <v>44596</v>
      </c>
      <c r="U18" s="40">
        <v>44603</v>
      </c>
      <c r="V18" s="3"/>
      <c r="W18" s="4"/>
      <c r="X18" s="40"/>
      <c r="Y18" s="3"/>
      <c r="Z18" s="3"/>
      <c r="AA18" s="41"/>
      <c r="AB18" s="3"/>
      <c r="AC18" s="3"/>
      <c r="AD18" s="3"/>
      <c r="AE18" s="4"/>
      <c r="AF18" s="3"/>
      <c r="AG18" s="3"/>
      <c r="AH18" s="3"/>
      <c r="AI18" s="4"/>
      <c r="AJ18" s="3"/>
      <c r="AK18" s="3"/>
      <c r="AL18" s="3"/>
      <c r="AM18" s="4"/>
      <c r="AN18" s="3"/>
      <c r="AO18" s="3"/>
      <c r="AP18" s="3"/>
      <c r="AQ18" s="4"/>
    </row>
    <row r="19" spans="1:43" ht="30">
      <c r="A19" s="43" t="s">
        <v>52</v>
      </c>
      <c r="B19" s="42" t="s">
        <v>53</v>
      </c>
      <c r="C19" s="43" t="s">
        <v>54</v>
      </c>
      <c r="D19" s="46">
        <v>2</v>
      </c>
      <c r="E19" s="44"/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f>+J19+I19+H19+G19+F19</f>
        <v>0</v>
      </c>
      <c r="L19" s="3"/>
      <c r="M19" s="3"/>
      <c r="N19" s="3"/>
      <c r="O19" s="4"/>
      <c r="P19" s="3"/>
      <c r="Q19" s="3"/>
      <c r="R19" s="3"/>
      <c r="S19" s="4"/>
      <c r="T19" s="3"/>
      <c r="U19" s="40">
        <v>44603</v>
      </c>
      <c r="V19" s="40"/>
      <c r="W19" s="40"/>
      <c r="X19" s="40">
        <v>44627</v>
      </c>
      <c r="Y19" s="40"/>
      <c r="Z19" s="40"/>
      <c r="AA19" s="41">
        <v>44645</v>
      </c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</row>
    <row r="20" spans="1:43" ht="30">
      <c r="A20" s="43" t="s">
        <v>55</v>
      </c>
      <c r="B20" s="42" t="s">
        <v>56</v>
      </c>
      <c r="C20" s="44" t="s">
        <v>57</v>
      </c>
      <c r="D20" s="46">
        <v>2</v>
      </c>
      <c r="E20" s="44"/>
      <c r="F20" s="8">
        <f>92+9</f>
        <v>101</v>
      </c>
      <c r="G20" s="8">
        <f>47+3</f>
        <v>50</v>
      </c>
      <c r="H20" s="8">
        <f>35+4+10</f>
        <v>49</v>
      </c>
      <c r="I20" s="8">
        <f>30+4</f>
        <v>34</v>
      </c>
      <c r="J20" s="8">
        <v>0</v>
      </c>
      <c r="K20" s="8">
        <f t="shared" ref="K20:K22" si="3">+F20+G20+H20+I20+J20</f>
        <v>234</v>
      </c>
      <c r="L20" s="3"/>
      <c r="M20" s="3"/>
      <c r="N20" s="3"/>
      <c r="O20" s="4"/>
      <c r="P20" s="3"/>
      <c r="Q20" s="3"/>
      <c r="R20" s="3"/>
      <c r="S20" s="4"/>
      <c r="T20" s="3"/>
      <c r="U20" s="40"/>
      <c r="V20" s="40"/>
      <c r="W20" s="40">
        <v>44620</v>
      </c>
      <c r="X20" s="40">
        <v>44627</v>
      </c>
      <c r="Y20" s="40">
        <v>44639</v>
      </c>
      <c r="Z20" s="40"/>
      <c r="AA20" s="41">
        <v>44645</v>
      </c>
      <c r="AB20" s="3"/>
      <c r="AC20" s="3"/>
      <c r="AD20" s="3"/>
      <c r="AE20" s="4"/>
      <c r="AF20" s="3"/>
      <c r="AG20" s="3"/>
      <c r="AH20" s="3"/>
      <c r="AI20" s="4"/>
      <c r="AJ20" s="3"/>
      <c r="AK20" s="3"/>
      <c r="AL20" s="3"/>
      <c r="AM20" s="4"/>
      <c r="AN20" s="3"/>
      <c r="AO20" s="3"/>
      <c r="AP20" s="3"/>
      <c r="AQ20" s="4"/>
    </row>
    <row r="21" spans="1:43" ht="20.100000000000001">
      <c r="A21" s="43" t="s">
        <v>58</v>
      </c>
      <c r="B21" s="71" t="s">
        <v>59</v>
      </c>
      <c r="C21" s="44" t="s">
        <v>57</v>
      </c>
      <c r="D21" s="46">
        <v>2</v>
      </c>
      <c r="E21" s="44"/>
      <c r="F21" s="8">
        <v>1738</v>
      </c>
      <c r="G21" s="8">
        <v>1097</v>
      </c>
      <c r="H21" s="8">
        <v>852</v>
      </c>
      <c r="I21" s="8">
        <v>616</v>
      </c>
      <c r="J21" s="8">
        <v>0</v>
      </c>
      <c r="K21" s="8">
        <f t="shared" si="3"/>
        <v>4303</v>
      </c>
      <c r="L21" s="3"/>
      <c r="M21" s="3"/>
      <c r="N21" s="3"/>
      <c r="O21" s="4"/>
      <c r="P21" s="3"/>
      <c r="Q21" s="3"/>
      <c r="R21" s="3"/>
      <c r="S21" s="4"/>
      <c r="T21" s="3"/>
      <c r="U21" s="40"/>
      <c r="V21" s="40"/>
      <c r="W21" s="40"/>
      <c r="X21" s="40">
        <v>44627</v>
      </c>
      <c r="Y21" s="40"/>
      <c r="Z21" s="40"/>
      <c r="AA21" s="41">
        <v>44645</v>
      </c>
      <c r="AB21" s="3"/>
      <c r="AC21" s="3"/>
      <c r="AD21" s="3"/>
      <c r="AE21" s="4"/>
      <c r="AF21" s="3"/>
      <c r="AG21" s="3"/>
      <c r="AH21" s="3"/>
      <c r="AI21" s="4"/>
      <c r="AJ21" s="3"/>
      <c r="AK21" s="3"/>
      <c r="AL21" s="3"/>
      <c r="AM21" s="4"/>
      <c r="AN21" s="3"/>
      <c r="AO21" s="3"/>
      <c r="AP21" s="3"/>
      <c r="AQ21" s="4"/>
    </row>
    <row r="22" spans="1:43" ht="20.100000000000001">
      <c r="A22" s="43" t="s">
        <v>60</v>
      </c>
      <c r="B22" s="71"/>
      <c r="C22" s="44" t="s">
        <v>61</v>
      </c>
      <c r="D22" s="46">
        <v>2</v>
      </c>
      <c r="E22" s="44"/>
      <c r="F22" s="8">
        <v>1738</v>
      </c>
      <c r="G22" s="8">
        <v>1097</v>
      </c>
      <c r="H22" s="8">
        <v>852</v>
      </c>
      <c r="I22" s="8">
        <v>616</v>
      </c>
      <c r="J22" s="8">
        <v>0</v>
      </c>
      <c r="K22" s="8">
        <f t="shared" si="3"/>
        <v>4303</v>
      </c>
      <c r="L22" s="3"/>
      <c r="M22" s="3"/>
      <c r="N22" s="3"/>
      <c r="O22" s="4"/>
      <c r="P22" s="3"/>
      <c r="Q22" s="3"/>
      <c r="R22" s="3"/>
      <c r="S22" s="4"/>
      <c r="T22" s="3"/>
      <c r="U22" s="3"/>
      <c r="V22" s="3"/>
      <c r="W22" s="4"/>
      <c r="X22" s="40">
        <v>44627</v>
      </c>
      <c r="Y22" s="3"/>
      <c r="Z22" s="3"/>
      <c r="AA22" s="41">
        <v>44645</v>
      </c>
      <c r="AB22" s="3"/>
      <c r="AC22" s="3"/>
      <c r="AD22" s="3"/>
      <c r="AE22" s="4"/>
      <c r="AF22" s="3"/>
      <c r="AG22" s="3"/>
      <c r="AH22" s="3"/>
      <c r="AI22" s="4"/>
      <c r="AJ22" s="3"/>
      <c r="AK22" s="3"/>
      <c r="AL22" s="3"/>
      <c r="AM22" s="4"/>
      <c r="AN22" s="3"/>
      <c r="AO22" s="3"/>
      <c r="AP22" s="3"/>
      <c r="AQ22" s="4"/>
    </row>
    <row r="23" spans="1:43" ht="30">
      <c r="A23" s="48" t="s">
        <v>62</v>
      </c>
      <c r="B23" s="49" t="s">
        <v>63</v>
      </c>
      <c r="C23" s="48" t="s">
        <v>64</v>
      </c>
      <c r="D23" s="51">
        <v>3</v>
      </c>
      <c r="E23" s="50"/>
      <c r="F23" s="8">
        <v>1738</v>
      </c>
      <c r="G23" s="8">
        <v>1097</v>
      </c>
      <c r="H23" s="8">
        <f>710+142</f>
        <v>852</v>
      </c>
      <c r="I23" s="8">
        <v>616</v>
      </c>
      <c r="J23" s="8">
        <v>0</v>
      </c>
      <c r="K23" s="8">
        <f>+F23+G23+H23+I23+J23</f>
        <v>4303</v>
      </c>
      <c r="L23" s="3"/>
      <c r="M23" s="3"/>
      <c r="N23" s="3"/>
      <c r="O23" s="4"/>
      <c r="P23" s="3"/>
      <c r="Q23" s="3"/>
      <c r="R23" s="3"/>
      <c r="S23" s="4"/>
      <c r="T23" s="3"/>
      <c r="U23" s="3"/>
      <c r="V23" s="3"/>
      <c r="W23" s="4"/>
      <c r="X23" s="53"/>
      <c r="Y23" s="53"/>
      <c r="Z23" s="53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1">
        <v>44719</v>
      </c>
      <c r="AL23" s="40"/>
      <c r="AM23" s="41">
        <v>44741</v>
      </c>
      <c r="AN23" s="40"/>
      <c r="AO23" s="40"/>
      <c r="AP23" s="40"/>
      <c r="AQ23" s="40"/>
    </row>
    <row r="24" spans="1:43" ht="33" customHeight="1">
      <c r="A24" s="48" t="s">
        <v>65</v>
      </c>
      <c r="B24" s="49" t="s">
        <v>66</v>
      </c>
      <c r="C24" s="48" t="s">
        <v>67</v>
      </c>
      <c r="D24" s="51">
        <v>3</v>
      </c>
      <c r="E24" s="50"/>
      <c r="F24" s="8">
        <f>+F23*88%</f>
        <v>1529.44</v>
      </c>
      <c r="G24" s="8">
        <f>+G23*88%</f>
        <v>965.36</v>
      </c>
      <c r="H24" s="8">
        <f>+H23*88%</f>
        <v>749.76</v>
      </c>
      <c r="I24" s="8">
        <f>+I23*88%</f>
        <v>542.08000000000004</v>
      </c>
      <c r="J24" s="8">
        <v>0</v>
      </c>
      <c r="K24" s="8">
        <f t="shared" ref="K24:K25" si="4">+F24+G24+H24+I24+J24</f>
        <v>3786.6400000000003</v>
      </c>
      <c r="L24" s="3"/>
      <c r="M24" s="3"/>
      <c r="N24" s="3"/>
      <c r="O24" s="4"/>
      <c r="P24" s="3"/>
      <c r="Q24" s="3"/>
      <c r="R24" s="3"/>
      <c r="S24" s="4"/>
      <c r="T24" s="3"/>
      <c r="U24" s="3"/>
      <c r="V24" s="3"/>
      <c r="W24" s="4"/>
      <c r="X24" s="53"/>
      <c r="Y24" s="53"/>
      <c r="Z24" s="53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1">
        <v>44719</v>
      </c>
      <c r="AL24" s="40"/>
      <c r="AM24" s="41">
        <v>44741</v>
      </c>
      <c r="AN24" s="40"/>
      <c r="AO24" s="40"/>
      <c r="AP24" s="40"/>
      <c r="AQ24" s="40"/>
    </row>
    <row r="25" spans="1:43" ht="39.950000000000003">
      <c r="A25" s="48" t="s">
        <v>68</v>
      </c>
      <c r="B25" s="49" t="s">
        <v>69</v>
      </c>
      <c r="C25" s="48" t="s">
        <v>70</v>
      </c>
      <c r="D25" s="51">
        <v>3</v>
      </c>
      <c r="E25" s="50"/>
      <c r="F25" s="8">
        <v>1</v>
      </c>
      <c r="G25" s="8">
        <v>1</v>
      </c>
      <c r="H25" s="8">
        <v>1</v>
      </c>
      <c r="I25" s="8">
        <v>1</v>
      </c>
      <c r="J25" s="8">
        <v>1</v>
      </c>
      <c r="K25" s="8">
        <f t="shared" si="4"/>
        <v>5</v>
      </c>
      <c r="L25" s="3"/>
      <c r="M25" s="3"/>
      <c r="N25" s="3"/>
      <c r="O25" s="4"/>
      <c r="P25" s="3"/>
      <c r="Q25" s="3"/>
      <c r="R25" s="3"/>
      <c r="S25" s="4"/>
      <c r="T25" s="3"/>
      <c r="U25" s="3"/>
      <c r="V25" s="3"/>
      <c r="W25" s="4"/>
      <c r="X25" s="53"/>
      <c r="Y25" s="53"/>
      <c r="Z25" s="53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1">
        <v>44719</v>
      </c>
      <c r="AL25" s="40"/>
      <c r="AM25" s="41">
        <v>44741</v>
      </c>
      <c r="AN25" s="40"/>
      <c r="AO25" s="40"/>
      <c r="AP25" s="40"/>
      <c r="AQ25" s="40"/>
    </row>
    <row r="26" spans="1:43" ht="10.5">
      <c r="A26" s="60" t="s">
        <v>1</v>
      </c>
      <c r="B26" s="60" t="s">
        <v>2</v>
      </c>
      <c r="C26" s="60" t="s">
        <v>3</v>
      </c>
      <c r="D26" s="36"/>
      <c r="E26" s="36"/>
      <c r="F26" s="61" t="s">
        <v>6</v>
      </c>
      <c r="G26" s="61"/>
      <c r="H26" s="61"/>
      <c r="I26" s="61"/>
      <c r="J26" s="61"/>
      <c r="K26" s="61"/>
      <c r="L26" s="60" t="s">
        <v>7</v>
      </c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</row>
    <row r="27" spans="1:43" ht="14.45" customHeight="1">
      <c r="A27" s="60"/>
      <c r="B27" s="60"/>
      <c r="C27" s="60"/>
      <c r="D27" s="36"/>
      <c r="E27" s="36"/>
      <c r="F27" s="61"/>
      <c r="G27" s="61"/>
      <c r="H27" s="61"/>
      <c r="I27" s="61"/>
      <c r="J27" s="61"/>
      <c r="K27" s="61"/>
      <c r="L27" s="62" t="s">
        <v>8</v>
      </c>
      <c r="M27" s="63"/>
      <c r="N27" s="63"/>
      <c r="O27" s="64"/>
      <c r="P27" s="60" t="s">
        <v>9</v>
      </c>
      <c r="Q27" s="60"/>
      <c r="R27" s="60"/>
      <c r="S27" s="60"/>
      <c r="T27" s="60" t="s">
        <v>10</v>
      </c>
      <c r="U27" s="60"/>
      <c r="V27" s="60"/>
      <c r="W27" s="60"/>
      <c r="X27" s="60" t="s">
        <v>11</v>
      </c>
      <c r="Y27" s="60"/>
      <c r="Z27" s="60"/>
      <c r="AA27" s="60"/>
      <c r="AB27" s="60" t="s">
        <v>12</v>
      </c>
      <c r="AC27" s="60"/>
      <c r="AD27" s="60"/>
      <c r="AE27" s="60"/>
      <c r="AF27" s="60" t="s">
        <v>13</v>
      </c>
      <c r="AG27" s="60"/>
      <c r="AH27" s="60"/>
      <c r="AI27" s="60"/>
      <c r="AJ27" s="60" t="s">
        <v>14</v>
      </c>
      <c r="AK27" s="60"/>
      <c r="AL27" s="60"/>
      <c r="AM27" s="60"/>
      <c r="AN27" s="60" t="s">
        <v>15</v>
      </c>
      <c r="AO27" s="60"/>
      <c r="AP27" s="60"/>
      <c r="AQ27" s="60"/>
    </row>
    <row r="28" spans="1:43" ht="10.5">
      <c r="A28" s="69" t="s">
        <v>71</v>
      </c>
      <c r="B28" s="69"/>
      <c r="C28" s="69"/>
      <c r="D28" s="37"/>
      <c r="E28" s="37"/>
      <c r="F28" s="7" t="s">
        <v>16</v>
      </c>
      <c r="G28" s="7" t="s">
        <v>17</v>
      </c>
      <c r="H28" s="7" t="s">
        <v>18</v>
      </c>
      <c r="I28" s="7" t="s">
        <v>19</v>
      </c>
      <c r="J28" s="7" t="s">
        <v>20</v>
      </c>
      <c r="K28" s="7" t="s">
        <v>21</v>
      </c>
      <c r="L28" s="6" t="s">
        <v>22</v>
      </c>
      <c r="M28" s="6" t="s">
        <v>23</v>
      </c>
      <c r="N28" s="6" t="s">
        <v>24</v>
      </c>
      <c r="O28" s="6" t="s">
        <v>25</v>
      </c>
      <c r="P28" s="6" t="s">
        <v>22</v>
      </c>
      <c r="Q28" s="6" t="s">
        <v>23</v>
      </c>
      <c r="R28" s="6" t="s">
        <v>24</v>
      </c>
      <c r="S28" s="6" t="s">
        <v>25</v>
      </c>
      <c r="T28" s="6" t="s">
        <v>22</v>
      </c>
      <c r="U28" s="6" t="s">
        <v>23</v>
      </c>
      <c r="V28" s="6" t="s">
        <v>24</v>
      </c>
      <c r="W28" s="6" t="s">
        <v>25</v>
      </c>
      <c r="X28" s="6" t="s">
        <v>22</v>
      </c>
      <c r="Y28" s="6" t="s">
        <v>23</v>
      </c>
      <c r="Z28" s="6" t="s">
        <v>24</v>
      </c>
      <c r="AA28" s="6" t="s">
        <v>25</v>
      </c>
      <c r="AB28" s="6" t="s">
        <v>22</v>
      </c>
      <c r="AC28" s="6" t="s">
        <v>23</v>
      </c>
      <c r="AD28" s="6" t="s">
        <v>24</v>
      </c>
      <c r="AE28" s="6" t="s">
        <v>25</v>
      </c>
      <c r="AF28" s="6" t="s">
        <v>22</v>
      </c>
      <c r="AG28" s="6" t="s">
        <v>23</v>
      </c>
      <c r="AH28" s="6" t="s">
        <v>24</v>
      </c>
      <c r="AI28" s="6" t="s">
        <v>25</v>
      </c>
      <c r="AJ28" s="6" t="s">
        <v>22</v>
      </c>
      <c r="AK28" s="6" t="s">
        <v>23</v>
      </c>
      <c r="AL28" s="6" t="s">
        <v>24</v>
      </c>
      <c r="AM28" s="6" t="s">
        <v>25</v>
      </c>
      <c r="AN28" s="6" t="s">
        <v>22</v>
      </c>
      <c r="AO28" s="6" t="s">
        <v>23</v>
      </c>
      <c r="AP28" s="6" t="s">
        <v>24</v>
      </c>
      <c r="AQ28" s="6" t="s">
        <v>25</v>
      </c>
    </row>
    <row r="29" spans="1:43" ht="47.45" customHeight="1">
      <c r="A29" s="43" t="s">
        <v>72</v>
      </c>
      <c r="B29" s="42" t="s">
        <v>73</v>
      </c>
      <c r="C29" s="44" t="s">
        <v>74</v>
      </c>
      <c r="D29" s="46">
        <v>2</v>
      </c>
      <c r="E29" s="44"/>
      <c r="F29" s="8">
        <v>5</v>
      </c>
      <c r="G29" s="8">
        <v>3</v>
      </c>
      <c r="H29" s="8">
        <v>2</v>
      </c>
      <c r="I29" s="8">
        <v>4</v>
      </c>
      <c r="J29" s="8">
        <v>0</v>
      </c>
      <c r="K29" s="8">
        <f>SUM(F29:J29)</f>
        <v>14</v>
      </c>
      <c r="L29" s="3"/>
      <c r="M29" s="3"/>
      <c r="N29" s="3"/>
      <c r="O29" s="38"/>
      <c r="P29" s="39"/>
      <c r="Q29" s="39"/>
      <c r="R29" s="39"/>
      <c r="S29" s="38"/>
      <c r="T29" s="39"/>
      <c r="U29" s="39"/>
      <c r="V29" s="39"/>
      <c r="W29" s="38"/>
      <c r="X29" s="40">
        <v>44627</v>
      </c>
      <c r="Y29" s="3"/>
      <c r="Z29" s="3"/>
      <c r="AA29" s="41">
        <v>44645</v>
      </c>
      <c r="AB29" s="3"/>
      <c r="AC29" s="3"/>
      <c r="AD29" s="3"/>
      <c r="AE29" s="4"/>
      <c r="AF29" s="3"/>
      <c r="AG29" s="3"/>
      <c r="AH29" s="3"/>
      <c r="AI29" s="4"/>
      <c r="AJ29" s="3"/>
      <c r="AK29" s="3"/>
      <c r="AL29" s="3"/>
      <c r="AM29" s="4"/>
      <c r="AN29" s="3"/>
      <c r="AO29" s="3"/>
      <c r="AP29" s="3"/>
      <c r="AQ29" s="4"/>
    </row>
    <row r="30" spans="1:43" ht="30">
      <c r="A30" s="43" t="s">
        <v>75</v>
      </c>
      <c r="B30" s="42" t="s">
        <v>76</v>
      </c>
      <c r="C30" s="44" t="s">
        <v>77</v>
      </c>
      <c r="D30" s="46">
        <v>2</v>
      </c>
      <c r="E30" s="44"/>
      <c r="F30" s="8">
        <v>210</v>
      </c>
      <c r="G30" s="8">
        <v>22</v>
      </c>
      <c r="H30" s="8">
        <v>35</v>
      </c>
      <c r="I30" s="8">
        <f>5*12</f>
        <v>60</v>
      </c>
      <c r="J30" s="8">
        <v>0</v>
      </c>
      <c r="K30" s="8">
        <f>SUM(F30:J30)</f>
        <v>327</v>
      </c>
      <c r="L30" s="3"/>
      <c r="M30" s="3"/>
      <c r="N30" s="3"/>
      <c r="O30" s="38"/>
      <c r="P30" s="39"/>
      <c r="Q30" s="39"/>
      <c r="R30" s="39"/>
      <c r="S30" s="38"/>
      <c r="T30" s="39"/>
      <c r="U30" s="39"/>
      <c r="V30" s="39"/>
      <c r="W30" s="38"/>
      <c r="X30" s="40">
        <v>44627</v>
      </c>
      <c r="Y30" s="3"/>
      <c r="Z30" s="3"/>
      <c r="AA30" s="41">
        <v>44645</v>
      </c>
      <c r="AB30" s="3"/>
      <c r="AC30" s="3"/>
      <c r="AD30" s="3"/>
      <c r="AE30" s="4"/>
      <c r="AF30" s="3"/>
      <c r="AG30" s="3"/>
      <c r="AH30" s="3"/>
      <c r="AI30" s="4"/>
      <c r="AJ30" s="3"/>
      <c r="AK30" s="3"/>
      <c r="AL30" s="3"/>
      <c r="AM30" s="4"/>
      <c r="AN30" s="3"/>
      <c r="AO30" s="3"/>
      <c r="AP30" s="3"/>
      <c r="AQ30" s="4"/>
    </row>
    <row r="31" spans="1:43" ht="39.950000000000003">
      <c r="A31" s="43" t="s">
        <v>78</v>
      </c>
      <c r="B31" s="42" t="s">
        <v>79</v>
      </c>
      <c r="C31" s="44" t="s">
        <v>80</v>
      </c>
      <c r="D31" s="46">
        <v>2</v>
      </c>
      <c r="E31" s="45"/>
      <c r="F31" s="8">
        <v>5</v>
      </c>
      <c r="G31" s="8">
        <v>3</v>
      </c>
      <c r="H31" s="8">
        <v>2</v>
      </c>
      <c r="I31" s="8">
        <v>4</v>
      </c>
      <c r="J31" s="8">
        <v>0</v>
      </c>
      <c r="K31" s="8">
        <f>SUM(F31:J31)</f>
        <v>14</v>
      </c>
      <c r="L31" s="3"/>
      <c r="M31" s="3"/>
      <c r="N31" s="3"/>
      <c r="O31" s="38"/>
      <c r="P31" s="39"/>
      <c r="Q31" s="39"/>
      <c r="R31" s="39"/>
      <c r="S31" s="38"/>
      <c r="T31" s="39"/>
      <c r="U31" s="39"/>
      <c r="V31" s="39"/>
      <c r="W31" s="38"/>
      <c r="X31" s="40">
        <v>44627</v>
      </c>
      <c r="Y31" s="3"/>
      <c r="Z31" s="3"/>
      <c r="AA31" s="41">
        <v>44645</v>
      </c>
      <c r="AB31" s="3"/>
      <c r="AC31" s="3"/>
      <c r="AD31" s="3"/>
      <c r="AE31" s="4"/>
      <c r="AF31" s="3"/>
      <c r="AG31" s="3"/>
      <c r="AH31" s="3"/>
      <c r="AI31" s="4"/>
      <c r="AJ31" s="3"/>
      <c r="AK31" s="3"/>
      <c r="AL31" s="3"/>
      <c r="AM31" s="4"/>
      <c r="AN31" s="3"/>
      <c r="AO31" s="3"/>
      <c r="AP31" s="3"/>
      <c r="AQ31" s="4"/>
    </row>
    <row r="32" spans="1:43" ht="36" customHeight="1">
      <c r="A32" s="48" t="s">
        <v>81</v>
      </c>
      <c r="B32" s="49" t="s">
        <v>82</v>
      </c>
      <c r="C32" s="50" t="s">
        <v>83</v>
      </c>
      <c r="D32" s="51">
        <v>3</v>
      </c>
      <c r="E32" s="50"/>
      <c r="F32" s="8">
        <v>22</v>
      </c>
      <c r="G32" s="8">
        <v>10</v>
      </c>
      <c r="H32" s="8">
        <v>17</v>
      </c>
      <c r="I32" s="8">
        <v>12</v>
      </c>
      <c r="J32" s="8">
        <v>0</v>
      </c>
      <c r="K32" s="8">
        <f t="shared" ref="K32" si="5">SUM(F32:J32)</f>
        <v>61</v>
      </c>
      <c r="L32" s="3"/>
      <c r="M32" s="3"/>
      <c r="N32" s="3"/>
      <c r="O32" s="4"/>
      <c r="P32" s="3"/>
      <c r="Q32" s="3"/>
      <c r="R32" s="3"/>
      <c r="S32" s="4"/>
      <c r="T32" s="39"/>
      <c r="U32" s="39"/>
      <c r="V32" s="39"/>
      <c r="W32" s="39"/>
      <c r="X32" s="40"/>
      <c r="Y32" s="3"/>
      <c r="Z32" s="3"/>
      <c r="AA32" s="41"/>
      <c r="AB32" s="39"/>
      <c r="AC32" s="39"/>
      <c r="AD32" s="39"/>
      <c r="AE32" s="39"/>
      <c r="AF32" s="39"/>
      <c r="AG32" s="39"/>
      <c r="AH32" s="39"/>
      <c r="AI32" s="39"/>
      <c r="AJ32" s="39"/>
      <c r="AK32" s="41">
        <v>44719</v>
      </c>
      <c r="AL32" s="40"/>
      <c r="AM32" s="41">
        <v>44741</v>
      </c>
      <c r="AN32" s="3"/>
      <c r="AO32" s="3"/>
      <c r="AP32" s="3"/>
      <c r="AQ32" s="4"/>
    </row>
    <row r="33" spans="1:43" ht="40.5" customHeight="1">
      <c r="A33" s="48" t="s">
        <v>84</v>
      </c>
      <c r="B33" s="49" t="s">
        <v>85</v>
      </c>
      <c r="C33" s="50" t="s">
        <v>86</v>
      </c>
      <c r="D33" s="51">
        <v>3</v>
      </c>
      <c r="E33" s="50"/>
      <c r="F33" s="8">
        <v>0</v>
      </c>
      <c r="G33" s="8">
        <v>0</v>
      </c>
      <c r="H33" s="8">
        <v>0</v>
      </c>
      <c r="I33" s="8">
        <v>0</v>
      </c>
      <c r="J33" s="8">
        <v>1</v>
      </c>
      <c r="K33" s="8">
        <f>SUM(F33:J33)</f>
        <v>1</v>
      </c>
      <c r="L33" s="3"/>
      <c r="M33" s="3"/>
      <c r="N33" s="3"/>
      <c r="O33" s="4"/>
      <c r="P33" s="3"/>
      <c r="Q33" s="3"/>
      <c r="R33" s="3"/>
      <c r="S33" s="4"/>
      <c r="T33" s="3"/>
      <c r="U33" s="3"/>
      <c r="V33" s="3"/>
      <c r="W33" s="4"/>
      <c r="X33" s="40"/>
      <c r="Y33" s="3"/>
      <c r="Z33" s="3"/>
      <c r="AA33" s="41"/>
      <c r="AB33" s="3"/>
      <c r="AC33" s="3"/>
      <c r="AD33" s="3"/>
      <c r="AE33" s="4"/>
      <c r="AF33" s="3"/>
      <c r="AG33" s="3"/>
      <c r="AH33" s="39"/>
      <c r="AI33" s="39"/>
      <c r="AJ33" s="39"/>
      <c r="AK33" s="39"/>
      <c r="AL33" s="39" t="s">
        <v>87</v>
      </c>
      <c r="AM33" s="4"/>
      <c r="AN33" s="3"/>
      <c r="AO33" s="3"/>
      <c r="AP33" s="3"/>
      <c r="AQ33" s="4"/>
    </row>
    <row r="34" spans="1:43" ht="10.5">
      <c r="A34" s="65" t="s">
        <v>88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</row>
    <row r="35" spans="1:43" ht="10.5">
      <c r="A35" s="60" t="s">
        <v>1</v>
      </c>
      <c r="B35" s="60" t="s">
        <v>2</v>
      </c>
      <c r="C35" s="60" t="s">
        <v>3</v>
      </c>
      <c r="D35" s="36"/>
      <c r="E35" s="36"/>
      <c r="F35" s="61" t="s">
        <v>6</v>
      </c>
      <c r="G35" s="61"/>
      <c r="H35" s="61"/>
      <c r="I35" s="61"/>
      <c r="J35" s="61"/>
      <c r="K35" s="61"/>
      <c r="L35" s="60" t="s">
        <v>7</v>
      </c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</row>
    <row r="36" spans="1:43" ht="10.5">
      <c r="A36" s="60"/>
      <c r="B36" s="60"/>
      <c r="C36" s="60"/>
      <c r="D36" s="36"/>
      <c r="E36" s="36"/>
      <c r="F36" s="61"/>
      <c r="G36" s="61"/>
      <c r="H36" s="61"/>
      <c r="I36" s="61"/>
      <c r="J36" s="61"/>
      <c r="K36" s="61"/>
      <c r="L36" s="62" t="s">
        <v>8</v>
      </c>
      <c r="M36" s="63"/>
      <c r="N36" s="63"/>
      <c r="O36" s="64"/>
      <c r="P36" s="60" t="s">
        <v>9</v>
      </c>
      <c r="Q36" s="60"/>
      <c r="R36" s="60"/>
      <c r="S36" s="60"/>
      <c r="T36" s="60" t="s">
        <v>10</v>
      </c>
      <c r="U36" s="60"/>
      <c r="V36" s="60"/>
      <c r="W36" s="60"/>
      <c r="X36" s="60" t="s">
        <v>11</v>
      </c>
      <c r="Y36" s="60"/>
      <c r="Z36" s="60"/>
      <c r="AA36" s="60"/>
      <c r="AB36" s="60" t="s">
        <v>12</v>
      </c>
      <c r="AC36" s="60"/>
      <c r="AD36" s="60"/>
      <c r="AE36" s="60"/>
      <c r="AF36" s="60" t="s">
        <v>13</v>
      </c>
      <c r="AG36" s="60"/>
      <c r="AH36" s="60"/>
      <c r="AI36" s="60"/>
      <c r="AJ36" s="60" t="s">
        <v>14</v>
      </c>
      <c r="AK36" s="60"/>
      <c r="AL36" s="60"/>
      <c r="AM36" s="60"/>
      <c r="AN36" s="60" t="s">
        <v>15</v>
      </c>
      <c r="AO36" s="60"/>
      <c r="AP36" s="60"/>
      <c r="AQ36" s="60"/>
    </row>
    <row r="37" spans="1:43" ht="351" customHeight="1">
      <c r="A37" s="57" t="s">
        <v>89</v>
      </c>
      <c r="B37" s="42" t="s">
        <v>90</v>
      </c>
      <c r="C37" s="55" t="s">
        <v>91</v>
      </c>
      <c r="D37" s="46">
        <v>2</v>
      </c>
      <c r="E37" s="44"/>
      <c r="F37" s="8">
        <v>1</v>
      </c>
      <c r="G37" s="8">
        <v>1</v>
      </c>
      <c r="H37" s="8">
        <v>1</v>
      </c>
      <c r="I37" s="8">
        <v>1</v>
      </c>
      <c r="J37" s="8">
        <v>1</v>
      </c>
      <c r="K37" s="8">
        <f>SUM(F37:J37)</f>
        <v>5</v>
      </c>
      <c r="L37" s="3"/>
      <c r="M37" s="3"/>
      <c r="N37" s="3"/>
      <c r="O37" s="4"/>
      <c r="P37" s="3"/>
      <c r="Q37" s="3"/>
      <c r="R37" s="3"/>
      <c r="S37" s="4"/>
      <c r="T37" s="3"/>
      <c r="U37" s="3"/>
      <c r="V37" s="3"/>
      <c r="W37" s="4"/>
      <c r="X37" s="40">
        <v>44627</v>
      </c>
      <c r="Y37" s="3"/>
      <c r="Z37" s="3"/>
      <c r="AA37" s="41">
        <v>44645</v>
      </c>
      <c r="AB37" s="3"/>
      <c r="AC37" s="3"/>
      <c r="AD37" s="3"/>
      <c r="AE37" s="4"/>
      <c r="AF37" s="3"/>
      <c r="AG37" s="3"/>
      <c r="AH37" s="3"/>
      <c r="AI37" s="4"/>
      <c r="AJ37" s="3"/>
      <c r="AK37" s="3"/>
      <c r="AL37" s="3"/>
      <c r="AM37" s="4"/>
      <c r="AN37" s="3"/>
      <c r="AO37" s="3"/>
      <c r="AP37" s="3"/>
      <c r="AQ37" s="4"/>
    </row>
    <row r="38" spans="1:43" ht="39.950000000000003">
      <c r="A38" s="43" t="s">
        <v>92</v>
      </c>
      <c r="B38" s="42" t="s">
        <v>93</v>
      </c>
      <c r="C38" s="43" t="s">
        <v>94</v>
      </c>
      <c r="D38" s="46">
        <v>2</v>
      </c>
      <c r="E38" s="44"/>
      <c r="F38" s="8">
        <v>250</v>
      </c>
      <c r="G38" s="8">
        <v>250</v>
      </c>
      <c r="H38" s="8">
        <v>250</v>
      </c>
      <c r="I38" s="8">
        <v>250</v>
      </c>
      <c r="J38" s="8">
        <v>0</v>
      </c>
      <c r="K38" s="8">
        <f>SUM(F38:J38)</f>
        <v>1000</v>
      </c>
      <c r="L38" s="3"/>
      <c r="M38" s="3"/>
      <c r="N38" s="3"/>
      <c r="O38" s="4"/>
      <c r="P38" s="3"/>
      <c r="Q38" s="3"/>
      <c r="R38" s="3"/>
      <c r="S38" s="4"/>
      <c r="T38" s="3"/>
      <c r="U38" s="3"/>
      <c r="V38" s="3"/>
      <c r="W38" s="4"/>
      <c r="X38" s="40">
        <v>44627</v>
      </c>
      <c r="Y38" s="3"/>
      <c r="Z38" s="3"/>
      <c r="AA38" s="41">
        <v>44645</v>
      </c>
      <c r="AB38" s="3"/>
      <c r="AC38" s="3"/>
      <c r="AD38" s="3"/>
      <c r="AE38" s="4"/>
      <c r="AF38" s="3"/>
      <c r="AG38" s="3"/>
      <c r="AH38" s="3"/>
      <c r="AI38" s="4"/>
      <c r="AJ38" s="3"/>
      <c r="AK38" s="3"/>
      <c r="AL38" s="3"/>
      <c r="AM38" s="4"/>
      <c r="AN38" s="3"/>
      <c r="AO38" s="3"/>
      <c r="AP38" s="3"/>
      <c r="AQ38" s="4"/>
    </row>
    <row r="39" spans="1:43" ht="173.1" customHeight="1">
      <c r="A39" s="43" t="s">
        <v>95</v>
      </c>
      <c r="B39" s="67" t="s">
        <v>96</v>
      </c>
      <c r="C39" s="55" t="s">
        <v>97</v>
      </c>
      <c r="D39" s="46">
        <v>2</v>
      </c>
      <c r="E39" s="44"/>
      <c r="F39" s="8">
        <v>13</v>
      </c>
      <c r="G39" s="8">
        <v>13</v>
      </c>
      <c r="H39" s="8">
        <v>14</v>
      </c>
      <c r="I39" s="8">
        <v>13</v>
      </c>
      <c r="J39" s="8">
        <v>0</v>
      </c>
      <c r="K39" s="8">
        <f>SUM(F39:J39)</f>
        <v>53</v>
      </c>
      <c r="L39" s="3"/>
      <c r="M39" s="3"/>
      <c r="N39" s="3"/>
      <c r="O39" s="4"/>
      <c r="P39" s="3"/>
      <c r="Q39" s="3"/>
      <c r="R39" s="3"/>
      <c r="S39" s="4"/>
      <c r="T39" s="3"/>
      <c r="U39" s="3"/>
      <c r="V39" s="3"/>
      <c r="W39" s="4"/>
      <c r="X39" s="40">
        <v>44627</v>
      </c>
      <c r="Y39" s="3"/>
      <c r="Z39" s="3"/>
      <c r="AA39" s="41">
        <v>44645</v>
      </c>
      <c r="AB39" s="3"/>
      <c r="AC39" s="3"/>
      <c r="AD39" s="3"/>
      <c r="AE39" s="4"/>
      <c r="AF39" s="3"/>
      <c r="AG39" s="3"/>
      <c r="AH39" s="3"/>
      <c r="AI39" s="4"/>
      <c r="AJ39" s="3"/>
      <c r="AK39" s="3"/>
      <c r="AL39" s="3"/>
      <c r="AM39" s="4"/>
      <c r="AN39" s="3"/>
      <c r="AO39" s="3"/>
      <c r="AP39" s="3"/>
      <c r="AQ39" s="4"/>
    </row>
    <row r="40" spans="1:43">
      <c r="A40" s="43" t="s">
        <v>98</v>
      </c>
      <c r="B40" s="68"/>
      <c r="C40" s="44" t="s">
        <v>99</v>
      </c>
      <c r="D40" s="46">
        <v>2</v>
      </c>
      <c r="E40" s="44"/>
      <c r="F40" s="8">
        <v>1</v>
      </c>
      <c r="G40" s="8">
        <v>1</v>
      </c>
      <c r="H40" s="8">
        <v>1</v>
      </c>
      <c r="I40" s="8">
        <v>1</v>
      </c>
      <c r="J40" s="8">
        <v>1</v>
      </c>
      <c r="K40" s="8">
        <f>SUM(F40:J40)</f>
        <v>5</v>
      </c>
      <c r="L40" s="3"/>
      <c r="M40" s="3"/>
      <c r="N40" s="3"/>
      <c r="O40" s="4"/>
      <c r="P40" s="3"/>
      <c r="Q40" s="3"/>
      <c r="R40" s="3"/>
      <c r="S40" s="4"/>
      <c r="T40" s="3"/>
      <c r="U40" s="3"/>
      <c r="V40" s="3"/>
      <c r="W40" s="4"/>
      <c r="X40" s="40">
        <v>44627</v>
      </c>
      <c r="Y40" s="3"/>
      <c r="Z40" s="3"/>
      <c r="AA40" s="41">
        <v>44645</v>
      </c>
      <c r="AB40" s="3"/>
      <c r="AC40" s="3"/>
      <c r="AD40" s="3"/>
      <c r="AE40" s="4"/>
      <c r="AF40" s="3"/>
      <c r="AG40" s="3"/>
      <c r="AH40" s="3"/>
      <c r="AI40" s="4"/>
      <c r="AJ40" s="3"/>
      <c r="AK40" s="3"/>
      <c r="AL40" s="3"/>
      <c r="AM40" s="4"/>
      <c r="AN40" s="3"/>
      <c r="AO40" s="3"/>
      <c r="AP40" s="3"/>
      <c r="AQ40" s="4"/>
    </row>
    <row r="41" spans="1:43" ht="30">
      <c r="A41" s="67" t="s">
        <v>100</v>
      </c>
      <c r="B41" s="42" t="s">
        <v>101</v>
      </c>
      <c r="C41" s="44" t="s">
        <v>102</v>
      </c>
      <c r="D41" s="46">
        <v>2</v>
      </c>
      <c r="E41" s="44"/>
      <c r="F41" s="8">
        <v>5</v>
      </c>
      <c r="G41" s="8">
        <v>3</v>
      </c>
      <c r="H41" s="8">
        <v>2</v>
      </c>
      <c r="I41" s="8">
        <v>4</v>
      </c>
      <c r="J41" s="8">
        <v>0</v>
      </c>
      <c r="K41" s="8">
        <f t="shared" ref="K41" si="6">+F41+G41+H41+I41+J41</f>
        <v>14</v>
      </c>
      <c r="L41" s="3"/>
      <c r="M41" s="3"/>
      <c r="N41" s="3"/>
      <c r="O41" s="4"/>
      <c r="P41" s="3"/>
      <c r="Q41" s="3"/>
      <c r="R41" s="3"/>
      <c r="S41" s="4"/>
      <c r="T41" s="3"/>
      <c r="U41" s="3"/>
      <c r="V41" s="3"/>
      <c r="W41" s="4"/>
      <c r="X41" s="40">
        <v>44627</v>
      </c>
      <c r="Y41" s="3"/>
      <c r="Z41" s="3"/>
      <c r="AA41" s="41">
        <v>44645</v>
      </c>
      <c r="AB41" s="3"/>
      <c r="AC41" s="3"/>
      <c r="AD41" s="3"/>
      <c r="AE41" s="4"/>
      <c r="AF41" s="3"/>
      <c r="AG41" s="3"/>
      <c r="AH41" s="3"/>
      <c r="AI41" s="4"/>
      <c r="AJ41" s="3"/>
      <c r="AK41" s="3"/>
      <c r="AL41" s="3"/>
      <c r="AM41" s="4"/>
      <c r="AN41" s="3"/>
      <c r="AO41" s="3"/>
      <c r="AP41" s="3"/>
      <c r="AQ41" s="4"/>
    </row>
    <row r="42" spans="1:43" ht="30">
      <c r="A42" s="68"/>
      <c r="B42" s="42" t="s">
        <v>103</v>
      </c>
      <c r="C42" s="44" t="s">
        <v>104</v>
      </c>
      <c r="D42" s="46">
        <v>2</v>
      </c>
      <c r="E42" s="44"/>
      <c r="F42" s="8">
        <v>13</v>
      </c>
      <c r="G42" s="8">
        <v>10</v>
      </c>
      <c r="H42" s="8">
        <v>14</v>
      </c>
      <c r="I42" s="8">
        <v>12</v>
      </c>
      <c r="J42" s="8">
        <v>0</v>
      </c>
      <c r="K42" s="8">
        <f>SUM(F42:J42)</f>
        <v>49</v>
      </c>
      <c r="L42" s="3"/>
      <c r="M42" s="3"/>
      <c r="N42" s="3"/>
      <c r="O42" s="4"/>
      <c r="P42" s="3"/>
      <c r="Q42" s="3"/>
      <c r="R42" s="3"/>
      <c r="S42" s="4"/>
      <c r="T42" s="3"/>
      <c r="U42" s="3"/>
      <c r="V42" s="3"/>
      <c r="W42" s="4"/>
      <c r="X42" s="40">
        <v>44627</v>
      </c>
      <c r="Y42" s="3"/>
      <c r="Z42" s="3"/>
      <c r="AA42" s="41">
        <v>44645</v>
      </c>
      <c r="AB42" s="3"/>
      <c r="AC42" s="3"/>
      <c r="AD42" s="3"/>
      <c r="AE42" s="4"/>
      <c r="AF42" s="3"/>
      <c r="AG42" s="3"/>
      <c r="AH42" s="3"/>
      <c r="AI42" s="4"/>
      <c r="AJ42" s="3"/>
      <c r="AK42" s="3"/>
      <c r="AL42" s="3"/>
      <c r="AM42" s="4"/>
      <c r="AN42" s="3"/>
      <c r="AO42" s="3"/>
      <c r="AP42" s="3"/>
      <c r="AQ42" s="4"/>
    </row>
    <row r="43" spans="1:43" ht="56.1" customHeight="1">
      <c r="A43" s="48" t="s">
        <v>105</v>
      </c>
      <c r="B43" s="49" t="s">
        <v>106</v>
      </c>
      <c r="C43" s="48" t="s">
        <v>107</v>
      </c>
      <c r="D43" s="51">
        <v>3</v>
      </c>
      <c r="E43" s="50"/>
      <c r="F43" s="8">
        <f>625+250</f>
        <v>875</v>
      </c>
      <c r="G43" s="8">
        <f t="shared" ref="G43:I43" si="7">625+250</f>
        <v>875</v>
      </c>
      <c r="H43" s="8">
        <f t="shared" si="7"/>
        <v>875</v>
      </c>
      <c r="I43" s="8">
        <f t="shared" si="7"/>
        <v>875</v>
      </c>
      <c r="J43" s="8">
        <v>0</v>
      </c>
      <c r="K43" s="8">
        <f>SUM(F43:J43)</f>
        <v>3500</v>
      </c>
      <c r="L43" s="3"/>
      <c r="M43" s="3"/>
      <c r="N43" s="3"/>
      <c r="O43" s="4"/>
      <c r="P43" s="3"/>
      <c r="Q43" s="3"/>
      <c r="R43" s="3"/>
      <c r="S43" s="4"/>
      <c r="T43" s="3"/>
      <c r="U43" s="3"/>
      <c r="V43" s="3"/>
      <c r="W43" s="4"/>
      <c r="X43" s="40">
        <v>44719</v>
      </c>
      <c r="Y43" s="3"/>
      <c r="Z43" s="3"/>
      <c r="AA43" s="41">
        <v>44741</v>
      </c>
      <c r="AB43" s="3"/>
      <c r="AC43" s="3"/>
      <c r="AD43" s="3"/>
      <c r="AE43" s="4"/>
      <c r="AF43" s="3"/>
      <c r="AG43" s="3"/>
      <c r="AH43" s="3"/>
      <c r="AI43" s="4"/>
      <c r="AJ43" s="3"/>
      <c r="AK43" s="3"/>
      <c r="AL43" s="3"/>
      <c r="AM43" s="4"/>
      <c r="AN43" s="3"/>
      <c r="AO43" s="3"/>
      <c r="AP43" s="3"/>
      <c r="AQ43" s="4"/>
    </row>
    <row r="44" spans="1:43" ht="39.950000000000003">
      <c r="A44" s="48" t="s">
        <v>108</v>
      </c>
      <c r="B44" s="49" t="s">
        <v>69</v>
      </c>
      <c r="C44" s="50" t="s">
        <v>109</v>
      </c>
      <c r="D44" s="51">
        <v>3</v>
      </c>
      <c r="E44" s="50"/>
      <c r="F44" s="8">
        <v>5</v>
      </c>
      <c r="G44" s="8">
        <v>3</v>
      </c>
      <c r="H44" s="8">
        <v>2</v>
      </c>
      <c r="I44" s="8">
        <v>4</v>
      </c>
      <c r="J44" s="8">
        <v>0</v>
      </c>
      <c r="K44" s="8">
        <f t="shared" ref="K44" si="8">SUM(F44:J44)</f>
        <v>14</v>
      </c>
      <c r="L44" s="3"/>
      <c r="M44" s="3"/>
      <c r="N44" s="3"/>
      <c r="O44" s="4"/>
      <c r="P44" s="3"/>
      <c r="Q44" s="3"/>
      <c r="R44" s="3"/>
      <c r="S44" s="4"/>
      <c r="T44" s="3"/>
      <c r="U44" s="3"/>
      <c r="V44" s="3"/>
      <c r="W44" s="4"/>
      <c r="X44" s="40">
        <v>44719</v>
      </c>
      <c r="Y44" s="3"/>
      <c r="Z44" s="3"/>
      <c r="AA44" s="41">
        <v>44741</v>
      </c>
      <c r="AB44" s="3"/>
      <c r="AC44" s="3"/>
      <c r="AD44" s="3"/>
      <c r="AE44" s="4"/>
      <c r="AF44" s="3"/>
      <c r="AG44" s="3"/>
      <c r="AH44" s="3"/>
      <c r="AI44" s="4"/>
      <c r="AJ44" s="3"/>
      <c r="AK44" s="3"/>
      <c r="AL44" s="3"/>
      <c r="AM44" s="4"/>
      <c r="AN44" s="3"/>
      <c r="AO44" s="3"/>
      <c r="AP44" s="3"/>
      <c r="AQ44" s="4"/>
    </row>
    <row r="45" spans="1:43" ht="21" customHeight="1">
      <c r="A45" s="58" t="s">
        <v>110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</row>
    <row r="46" spans="1:43" ht="10.5">
      <c r="A46" s="60" t="s">
        <v>1</v>
      </c>
      <c r="B46" s="60" t="s">
        <v>2</v>
      </c>
      <c r="C46" s="60" t="s">
        <v>3</v>
      </c>
      <c r="D46" s="36"/>
      <c r="E46" s="36"/>
      <c r="F46" s="61" t="s">
        <v>6</v>
      </c>
      <c r="G46" s="61"/>
      <c r="H46" s="61"/>
      <c r="I46" s="61"/>
      <c r="J46" s="61"/>
      <c r="K46" s="61"/>
      <c r="L46" s="60" t="s">
        <v>7</v>
      </c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</row>
    <row r="47" spans="1:43" ht="10.5">
      <c r="A47" s="60"/>
      <c r="B47" s="60"/>
      <c r="C47" s="60"/>
      <c r="D47" s="36"/>
      <c r="E47" s="36"/>
      <c r="F47" s="61"/>
      <c r="G47" s="61"/>
      <c r="H47" s="61"/>
      <c r="I47" s="61"/>
      <c r="J47" s="61"/>
      <c r="K47" s="61"/>
      <c r="L47" s="62" t="s">
        <v>8</v>
      </c>
      <c r="M47" s="63"/>
      <c r="N47" s="63"/>
      <c r="O47" s="64"/>
      <c r="P47" s="60" t="s">
        <v>9</v>
      </c>
      <c r="Q47" s="60"/>
      <c r="R47" s="60"/>
      <c r="S47" s="60"/>
      <c r="T47" s="60" t="s">
        <v>10</v>
      </c>
      <c r="U47" s="60"/>
      <c r="V47" s="60"/>
      <c r="W47" s="60"/>
      <c r="X47" s="60" t="s">
        <v>11</v>
      </c>
      <c r="Y47" s="60"/>
      <c r="Z47" s="60"/>
      <c r="AA47" s="60"/>
      <c r="AB47" s="60" t="s">
        <v>12</v>
      </c>
      <c r="AC47" s="60"/>
      <c r="AD47" s="60"/>
      <c r="AE47" s="60"/>
      <c r="AF47" s="60" t="s">
        <v>13</v>
      </c>
      <c r="AG47" s="60"/>
      <c r="AH47" s="60"/>
      <c r="AI47" s="60"/>
      <c r="AJ47" s="60" t="s">
        <v>14</v>
      </c>
      <c r="AK47" s="60"/>
      <c r="AL47" s="60"/>
      <c r="AM47" s="60"/>
      <c r="AN47" s="60" t="s">
        <v>15</v>
      </c>
      <c r="AO47" s="60"/>
      <c r="AP47" s="60"/>
      <c r="AQ47" s="60"/>
    </row>
    <row r="48" spans="1:43" ht="70.5" customHeight="1">
      <c r="A48" s="43" t="s">
        <v>111</v>
      </c>
      <c r="B48" s="47" t="s">
        <v>112</v>
      </c>
      <c r="C48" s="56" t="s">
        <v>113</v>
      </c>
      <c r="D48" s="46">
        <v>2</v>
      </c>
      <c r="E48" s="44"/>
      <c r="F48" s="8">
        <v>0</v>
      </c>
      <c r="G48" s="8">
        <v>0</v>
      </c>
      <c r="H48" s="8">
        <v>0</v>
      </c>
      <c r="I48" s="8">
        <v>0</v>
      </c>
      <c r="J48" s="8">
        <v>1</v>
      </c>
      <c r="K48" s="8">
        <f>SUM(F48:J48)</f>
        <v>1</v>
      </c>
      <c r="L48" s="3"/>
      <c r="M48" s="3"/>
      <c r="N48" s="3"/>
      <c r="O48" s="4"/>
      <c r="P48" s="3"/>
      <c r="Q48" s="3"/>
      <c r="R48" s="3"/>
      <c r="S48" s="4"/>
      <c r="T48" s="3"/>
      <c r="U48" s="3"/>
      <c r="V48" s="3"/>
      <c r="W48" s="4"/>
      <c r="X48" s="40">
        <v>44262</v>
      </c>
      <c r="Y48" s="3"/>
      <c r="Z48" s="3"/>
      <c r="AA48" s="41">
        <v>44645</v>
      </c>
      <c r="AB48" s="3"/>
      <c r="AC48" s="3"/>
      <c r="AD48" s="3"/>
      <c r="AE48" s="4"/>
      <c r="AF48" s="3"/>
      <c r="AG48" s="3"/>
      <c r="AH48" s="3"/>
      <c r="AI48" s="4"/>
      <c r="AJ48" s="3"/>
      <c r="AK48" s="3"/>
      <c r="AL48" s="3"/>
      <c r="AM48" s="4"/>
      <c r="AN48" s="3"/>
      <c r="AO48" s="3"/>
      <c r="AP48" s="3"/>
      <c r="AQ48" s="4"/>
    </row>
    <row r="49" spans="1:43" ht="60">
      <c r="A49" s="43" t="s">
        <v>114</v>
      </c>
      <c r="B49" s="44" t="s">
        <v>115</v>
      </c>
      <c r="C49" s="44" t="s">
        <v>116</v>
      </c>
      <c r="D49" s="46">
        <v>2</v>
      </c>
      <c r="E49" s="44"/>
      <c r="F49" s="8">
        <v>3</v>
      </c>
      <c r="G49" s="8">
        <v>3</v>
      </c>
      <c r="H49" s="8">
        <v>3</v>
      </c>
      <c r="I49" s="8">
        <v>3</v>
      </c>
      <c r="J49" s="8">
        <v>0</v>
      </c>
      <c r="K49" s="8">
        <f>SUM(F49:J49)</f>
        <v>12</v>
      </c>
      <c r="L49" s="3"/>
      <c r="M49" s="3"/>
      <c r="N49" s="3"/>
      <c r="O49" s="2"/>
      <c r="P49" s="3"/>
      <c r="Q49" s="3"/>
      <c r="R49" s="3"/>
      <c r="S49" s="2"/>
      <c r="T49" s="3"/>
      <c r="U49" s="3"/>
      <c r="V49" s="3"/>
      <c r="W49" s="2"/>
      <c r="X49" s="40">
        <v>44262</v>
      </c>
      <c r="Y49" s="3"/>
      <c r="Z49" s="3"/>
      <c r="AA49" s="41">
        <v>44645</v>
      </c>
      <c r="AB49" s="3"/>
      <c r="AC49" s="3"/>
      <c r="AD49" s="3"/>
      <c r="AE49" s="2"/>
      <c r="AF49" s="3"/>
      <c r="AG49" s="3"/>
      <c r="AH49" s="3"/>
      <c r="AI49" s="2"/>
      <c r="AJ49" s="3"/>
      <c r="AK49" s="3"/>
      <c r="AL49" s="3"/>
      <c r="AM49" s="2"/>
      <c r="AN49" s="3"/>
      <c r="AO49" s="3"/>
      <c r="AP49" s="3"/>
      <c r="AQ49" s="2"/>
    </row>
    <row r="50" spans="1:43" ht="50.1">
      <c r="A50" s="43" t="s">
        <v>117</v>
      </c>
      <c r="B50" s="42" t="s">
        <v>118</v>
      </c>
      <c r="C50" s="44"/>
      <c r="D50" s="46">
        <v>2</v>
      </c>
      <c r="E50" s="44"/>
      <c r="F50" s="8">
        <v>1</v>
      </c>
      <c r="G50" s="8">
        <v>1</v>
      </c>
      <c r="H50" s="8">
        <v>1</v>
      </c>
      <c r="I50" s="8">
        <v>1</v>
      </c>
      <c r="J50" s="8">
        <v>1</v>
      </c>
      <c r="K50" s="8">
        <v>1</v>
      </c>
      <c r="L50" s="3"/>
      <c r="M50" s="3"/>
      <c r="N50" s="3"/>
      <c r="O50" s="2"/>
      <c r="P50" s="3"/>
      <c r="Q50" s="3"/>
      <c r="R50" s="3"/>
      <c r="S50" s="2"/>
      <c r="T50" s="3"/>
      <c r="U50" s="3"/>
      <c r="V50" s="3"/>
      <c r="W50" s="2"/>
      <c r="X50" s="40">
        <v>44262</v>
      </c>
      <c r="Y50" s="3"/>
      <c r="Z50" s="3"/>
      <c r="AA50" s="41">
        <v>44645</v>
      </c>
      <c r="AB50" s="3"/>
      <c r="AC50" s="3"/>
      <c r="AD50" s="3"/>
      <c r="AE50" s="2"/>
      <c r="AF50" s="3"/>
      <c r="AG50" s="3"/>
      <c r="AH50" s="3"/>
      <c r="AI50" s="2"/>
      <c r="AJ50" s="3"/>
      <c r="AK50" s="3"/>
      <c r="AL50" s="3"/>
      <c r="AM50" s="2"/>
      <c r="AN50" s="3"/>
      <c r="AO50" s="3"/>
      <c r="AP50" s="3"/>
      <c r="AQ50" s="2"/>
    </row>
    <row r="51" spans="1:43" ht="77.099999999999994" customHeight="1">
      <c r="A51" s="48" t="s">
        <v>119</v>
      </c>
      <c r="B51" s="49" t="s">
        <v>120</v>
      </c>
      <c r="C51" s="50"/>
      <c r="D51" s="51">
        <v>3</v>
      </c>
      <c r="E51" s="50"/>
      <c r="F51" s="8">
        <v>1</v>
      </c>
      <c r="G51" s="8">
        <v>1</v>
      </c>
      <c r="H51" s="8">
        <v>1</v>
      </c>
      <c r="I51" s="8">
        <v>1</v>
      </c>
      <c r="J51" s="8">
        <v>1</v>
      </c>
      <c r="K51" s="8">
        <v>1</v>
      </c>
      <c r="L51" s="3"/>
      <c r="M51" s="3"/>
      <c r="N51" s="3"/>
      <c r="O51" s="5"/>
      <c r="P51" s="3"/>
      <c r="Q51" s="3"/>
      <c r="R51" s="3"/>
      <c r="S51" s="5"/>
      <c r="T51" s="3"/>
      <c r="U51" s="3"/>
      <c r="V51" s="3"/>
      <c r="W51" s="5"/>
      <c r="X51" s="53"/>
      <c r="Y51" s="3"/>
      <c r="Z51" s="3"/>
      <c r="AA51" s="54"/>
      <c r="AB51" s="3"/>
      <c r="AC51" s="3"/>
      <c r="AD51" s="3"/>
      <c r="AE51" s="5"/>
      <c r="AF51" s="3"/>
      <c r="AG51" s="3"/>
      <c r="AH51" s="3"/>
      <c r="AI51" s="5"/>
      <c r="AJ51" s="3"/>
      <c r="AK51" s="41">
        <v>44719</v>
      </c>
      <c r="AL51" s="40"/>
      <c r="AM51" s="41">
        <v>44741</v>
      </c>
      <c r="AN51" s="3"/>
      <c r="AO51" s="3"/>
      <c r="AP51" s="3"/>
      <c r="AQ51" s="5"/>
    </row>
  </sheetData>
  <mergeCells count="67">
    <mergeCell ref="A7:A9"/>
    <mergeCell ref="B7:B8"/>
    <mergeCell ref="E2:E4"/>
    <mergeCell ref="A2:A4"/>
    <mergeCell ref="B2:B4"/>
    <mergeCell ref="C2:C4"/>
    <mergeCell ref="D2:D4"/>
    <mergeCell ref="B26:B27"/>
    <mergeCell ref="B11:B17"/>
    <mergeCell ref="B21:B22"/>
    <mergeCell ref="F35:K36"/>
    <mergeCell ref="A11:A16"/>
    <mergeCell ref="A17:A18"/>
    <mergeCell ref="B39:B40"/>
    <mergeCell ref="A41:A42"/>
    <mergeCell ref="A28:C28"/>
    <mergeCell ref="A35:A36"/>
    <mergeCell ref="B35:B36"/>
    <mergeCell ref="C35:C36"/>
    <mergeCell ref="A34:AQ34"/>
    <mergeCell ref="T36:W36"/>
    <mergeCell ref="X36:AA36"/>
    <mergeCell ref="AB36:AE36"/>
    <mergeCell ref="AF36:AI36"/>
    <mergeCell ref="AJ36:AM36"/>
    <mergeCell ref="AN36:AQ36"/>
    <mergeCell ref="L35:AQ35"/>
    <mergeCell ref="L36:O36"/>
    <mergeCell ref="P36:S36"/>
    <mergeCell ref="AB3:AE3"/>
    <mergeCell ref="A6:C6"/>
    <mergeCell ref="F2:K3"/>
    <mergeCell ref="L3:O3"/>
    <mergeCell ref="L2:AQ2"/>
    <mergeCell ref="AF3:AI3"/>
    <mergeCell ref="AJ3:AM3"/>
    <mergeCell ref="AN3:AQ3"/>
    <mergeCell ref="A1:AQ1"/>
    <mergeCell ref="A26:A27"/>
    <mergeCell ref="C26:C27"/>
    <mergeCell ref="F26:K27"/>
    <mergeCell ref="L26:AQ26"/>
    <mergeCell ref="L27:O27"/>
    <mergeCell ref="P27:S27"/>
    <mergeCell ref="T27:W27"/>
    <mergeCell ref="X27:AA27"/>
    <mergeCell ref="AB27:AE27"/>
    <mergeCell ref="AF27:AI27"/>
    <mergeCell ref="AJ27:AM27"/>
    <mergeCell ref="AN27:AQ27"/>
    <mergeCell ref="P3:S3"/>
    <mergeCell ref="T3:W3"/>
    <mergeCell ref="X3:AA3"/>
    <mergeCell ref="A45:AQ45"/>
    <mergeCell ref="A46:A47"/>
    <mergeCell ref="B46:B47"/>
    <mergeCell ref="C46:C47"/>
    <mergeCell ref="F46:K47"/>
    <mergeCell ref="AF47:AI47"/>
    <mergeCell ref="L46:AQ46"/>
    <mergeCell ref="AJ47:AM47"/>
    <mergeCell ref="AN47:AQ47"/>
    <mergeCell ref="L47:O47"/>
    <mergeCell ref="P47:S47"/>
    <mergeCell ref="T47:W47"/>
    <mergeCell ref="X47:AA47"/>
    <mergeCell ref="AB47:AE47"/>
  </mergeCells>
  <pageMargins left="0.7" right="0.7" top="0.75" bottom="0.75" header="0.3" footer="0.3"/>
  <pageSetup orientation="portrait" horizontalDpi="4294967293" r:id="rId1"/>
  <ignoredErrors>
    <ignoredError sqref="K17:K19 K41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7"/>
  <sheetViews>
    <sheetView workbookViewId="0">
      <selection activeCell="B15" sqref="B15"/>
    </sheetView>
  </sheetViews>
  <sheetFormatPr defaultColWidth="11.42578125" defaultRowHeight="14.45"/>
  <cols>
    <col min="1" max="1" width="20.85546875" bestFit="1" customWidth="1"/>
    <col min="2" max="2" width="55.7109375" style="10" bestFit="1" customWidth="1"/>
    <col min="3" max="3" width="24.5703125" bestFit="1" customWidth="1"/>
    <col min="4" max="4" width="1.5703125" customWidth="1"/>
    <col min="5" max="5" width="2" customWidth="1"/>
    <col min="6" max="6" width="23.7109375" customWidth="1"/>
    <col min="7" max="7" width="58.140625" customWidth="1"/>
    <col min="8" max="8" width="24.5703125" bestFit="1" customWidth="1"/>
  </cols>
  <sheetData>
    <row r="1" spans="1:8" ht="15" thickBot="1">
      <c r="A1" s="85" t="s">
        <v>121</v>
      </c>
      <c r="B1" s="86"/>
      <c r="C1" s="87"/>
      <c r="F1" s="82" t="s">
        <v>122</v>
      </c>
      <c r="G1" s="83"/>
      <c r="H1" s="84"/>
    </row>
    <row r="2" spans="1:8" ht="15" thickBot="1">
      <c r="A2" s="23" t="s">
        <v>123</v>
      </c>
      <c r="B2" s="24" t="s">
        <v>124</v>
      </c>
      <c r="C2" s="25" t="s">
        <v>125</v>
      </c>
      <c r="F2" s="23" t="s">
        <v>123</v>
      </c>
      <c r="G2" s="24" t="s">
        <v>124</v>
      </c>
      <c r="H2" s="25" t="s">
        <v>125</v>
      </c>
    </row>
    <row r="3" spans="1:8" ht="29.1">
      <c r="A3" s="21" t="s">
        <v>126</v>
      </c>
      <c r="B3" s="14" t="s">
        <v>127</v>
      </c>
      <c r="C3" s="22">
        <v>20468</v>
      </c>
      <c r="F3" s="16" t="s">
        <v>128</v>
      </c>
      <c r="G3" s="12" t="s">
        <v>129</v>
      </c>
      <c r="H3" s="17">
        <v>6426</v>
      </c>
    </row>
    <row r="4" spans="1:8">
      <c r="A4" s="16" t="s">
        <v>130</v>
      </c>
      <c r="B4" s="12" t="s">
        <v>131</v>
      </c>
      <c r="C4" s="17">
        <v>5200</v>
      </c>
      <c r="F4" s="16" t="s">
        <v>132</v>
      </c>
      <c r="G4" s="12" t="s">
        <v>133</v>
      </c>
      <c r="H4" s="17">
        <v>1250</v>
      </c>
    </row>
    <row r="5" spans="1:8">
      <c r="A5" s="16" t="s">
        <v>130</v>
      </c>
      <c r="B5" s="12" t="s">
        <v>134</v>
      </c>
      <c r="C5" s="17">
        <v>4900</v>
      </c>
      <c r="F5" s="21" t="s">
        <v>130</v>
      </c>
      <c r="G5" s="14" t="s">
        <v>131</v>
      </c>
      <c r="H5" s="22">
        <v>5200</v>
      </c>
    </row>
    <row r="6" spans="1:8">
      <c r="A6" s="16" t="s">
        <v>135</v>
      </c>
      <c r="B6" s="12" t="s">
        <v>136</v>
      </c>
      <c r="C6" s="17">
        <v>4939</v>
      </c>
      <c r="F6" s="21" t="s">
        <v>130</v>
      </c>
      <c r="G6" s="14" t="s">
        <v>134</v>
      </c>
      <c r="H6" s="22">
        <v>4900</v>
      </c>
    </row>
    <row r="7" spans="1:8">
      <c r="A7" s="16" t="s">
        <v>137</v>
      </c>
      <c r="B7" s="12" t="s">
        <v>138</v>
      </c>
      <c r="C7" s="17">
        <v>381</v>
      </c>
      <c r="F7" s="16" t="s">
        <v>135</v>
      </c>
      <c r="G7" s="12" t="s">
        <v>136</v>
      </c>
      <c r="H7" s="17">
        <v>4939</v>
      </c>
    </row>
    <row r="8" spans="1:8">
      <c r="A8" s="16" t="s">
        <v>137</v>
      </c>
      <c r="B8" s="12" t="s">
        <v>139</v>
      </c>
      <c r="C8" s="17">
        <v>461</v>
      </c>
      <c r="F8" s="16" t="s">
        <v>137</v>
      </c>
      <c r="G8" s="12" t="s">
        <v>138</v>
      </c>
      <c r="H8" s="17">
        <v>381</v>
      </c>
    </row>
    <row r="9" spans="1:8">
      <c r="A9" s="16" t="s">
        <v>140</v>
      </c>
      <c r="B9" s="12" t="s">
        <v>141</v>
      </c>
      <c r="C9" s="17">
        <v>274</v>
      </c>
      <c r="F9" s="16" t="s">
        <v>137</v>
      </c>
      <c r="G9" s="12" t="s">
        <v>139</v>
      </c>
      <c r="H9" s="17">
        <v>461</v>
      </c>
    </row>
    <row r="10" spans="1:8">
      <c r="A10" s="16" t="s">
        <v>142</v>
      </c>
      <c r="B10" s="12" t="s">
        <v>143</v>
      </c>
      <c r="C10" s="17">
        <v>1607</v>
      </c>
      <c r="F10" s="16" t="s">
        <v>140</v>
      </c>
      <c r="G10" s="12" t="s">
        <v>141</v>
      </c>
      <c r="H10" s="17">
        <v>274</v>
      </c>
    </row>
    <row r="11" spans="1:8">
      <c r="A11" s="16" t="s">
        <v>144</v>
      </c>
      <c r="B11" s="12" t="s">
        <v>145</v>
      </c>
      <c r="C11" s="17">
        <v>387</v>
      </c>
      <c r="F11" s="16" t="s">
        <v>142</v>
      </c>
      <c r="G11" s="12" t="s">
        <v>143</v>
      </c>
      <c r="H11" s="17">
        <v>1607</v>
      </c>
    </row>
    <row r="12" spans="1:8">
      <c r="A12" s="16" t="s">
        <v>146</v>
      </c>
      <c r="B12" s="12" t="s">
        <v>147</v>
      </c>
      <c r="C12" s="17">
        <v>1737</v>
      </c>
      <c r="F12" s="16" t="s">
        <v>144</v>
      </c>
      <c r="G12" s="12" t="s">
        <v>145</v>
      </c>
      <c r="H12" s="17">
        <v>387</v>
      </c>
    </row>
    <row r="13" spans="1:8">
      <c r="A13" s="16" t="s">
        <v>148</v>
      </c>
      <c r="B13" s="12" t="s">
        <v>149</v>
      </c>
      <c r="C13" s="17">
        <v>4437</v>
      </c>
      <c r="F13" s="16" t="s">
        <v>146</v>
      </c>
      <c r="G13" s="12" t="s">
        <v>147</v>
      </c>
      <c r="H13" s="17">
        <v>1737</v>
      </c>
    </row>
    <row r="14" spans="1:8" ht="15" thickBot="1">
      <c r="A14" s="16" t="s">
        <v>150</v>
      </c>
      <c r="B14" s="12" t="s">
        <v>151</v>
      </c>
      <c r="C14" s="17">
        <v>3000</v>
      </c>
      <c r="F14" s="18" t="s">
        <v>148</v>
      </c>
      <c r="G14" s="19" t="s">
        <v>149</v>
      </c>
      <c r="H14" s="20">
        <v>4437</v>
      </c>
    </row>
    <row r="15" spans="1:8" ht="29.1">
      <c r="A15" s="16" t="s">
        <v>152</v>
      </c>
      <c r="B15" s="12" t="s">
        <v>153</v>
      </c>
      <c r="C15" s="17">
        <v>7000</v>
      </c>
      <c r="F15" s="16" t="s">
        <v>154</v>
      </c>
      <c r="G15" s="12" t="s">
        <v>155</v>
      </c>
      <c r="H15" s="17">
        <v>2969</v>
      </c>
    </row>
    <row r="16" spans="1:8" ht="87">
      <c r="C16" s="26">
        <f>SUM(C3:C15)</f>
        <v>54791</v>
      </c>
      <c r="F16" s="29" t="s">
        <v>150</v>
      </c>
      <c r="G16" s="12" t="s">
        <v>151</v>
      </c>
      <c r="H16" s="17">
        <v>3000</v>
      </c>
    </row>
    <row r="17" spans="1:8" ht="29.1">
      <c r="F17" s="28" t="s">
        <v>152</v>
      </c>
      <c r="G17" s="12" t="s">
        <v>153</v>
      </c>
      <c r="H17" s="17">
        <v>7000</v>
      </c>
    </row>
    <row r="18" spans="1:8">
      <c r="H18" s="13">
        <f>SUM(H3:H17)</f>
        <v>44968</v>
      </c>
    </row>
    <row r="20" spans="1:8" ht="15" thickBot="1"/>
    <row r="21" spans="1:8" ht="15" thickBot="1">
      <c r="A21" s="79" t="s">
        <v>156</v>
      </c>
      <c r="B21" s="80"/>
      <c r="C21" s="81"/>
    </row>
    <row r="22" spans="1:8" ht="15" thickBot="1">
      <c r="A22" s="23" t="s">
        <v>123</v>
      </c>
      <c r="B22" s="24" t="s">
        <v>124</v>
      </c>
      <c r="C22" s="25" t="s">
        <v>125</v>
      </c>
    </row>
    <row r="23" spans="1:8">
      <c r="A23" s="21" t="s">
        <v>126</v>
      </c>
      <c r="B23" s="14" t="s">
        <v>127</v>
      </c>
      <c r="C23" s="22">
        <v>20468</v>
      </c>
    </row>
    <row r="24" spans="1:8">
      <c r="A24" s="16" t="s">
        <v>132</v>
      </c>
      <c r="B24" s="12" t="s">
        <v>133</v>
      </c>
      <c r="C24" s="17">
        <v>1250</v>
      </c>
    </row>
    <row r="25" spans="1:8">
      <c r="A25" s="21" t="s">
        <v>130</v>
      </c>
      <c r="B25" s="14" t="s">
        <v>131</v>
      </c>
      <c r="C25" s="22">
        <v>5200</v>
      </c>
    </row>
    <row r="26" spans="1:8">
      <c r="A26" s="21" t="s">
        <v>130</v>
      </c>
      <c r="B26" s="14" t="s">
        <v>134</v>
      </c>
      <c r="C26" s="22">
        <v>4900</v>
      </c>
    </row>
    <row r="27" spans="1:8">
      <c r="A27" s="16" t="s">
        <v>135</v>
      </c>
      <c r="B27" s="12" t="s">
        <v>136</v>
      </c>
      <c r="C27" s="17">
        <v>4939</v>
      </c>
    </row>
    <row r="28" spans="1:8">
      <c r="A28" s="16" t="s">
        <v>137</v>
      </c>
      <c r="B28" s="12" t="s">
        <v>138</v>
      </c>
      <c r="C28" s="17">
        <v>381</v>
      </c>
    </row>
    <row r="29" spans="1:8">
      <c r="A29" s="16" t="s">
        <v>137</v>
      </c>
      <c r="B29" s="12" t="s">
        <v>139</v>
      </c>
      <c r="C29" s="17">
        <v>461</v>
      </c>
    </row>
    <row r="30" spans="1:8">
      <c r="A30" s="16" t="s">
        <v>140</v>
      </c>
      <c r="B30" s="12" t="s">
        <v>141</v>
      </c>
      <c r="C30" s="17">
        <v>274</v>
      </c>
    </row>
    <row r="31" spans="1:8">
      <c r="A31" s="16" t="s">
        <v>142</v>
      </c>
      <c r="B31" s="12" t="s">
        <v>143</v>
      </c>
      <c r="C31" s="17">
        <v>1607</v>
      </c>
    </row>
    <row r="32" spans="1:8">
      <c r="A32" s="16" t="s">
        <v>144</v>
      </c>
      <c r="B32" s="12" t="s">
        <v>145</v>
      </c>
      <c r="C32" s="17">
        <v>387</v>
      </c>
    </row>
    <row r="33" spans="1:3" ht="87">
      <c r="A33" s="29" t="s">
        <v>150</v>
      </c>
      <c r="B33" s="30" t="s">
        <v>151</v>
      </c>
      <c r="C33" s="17">
        <v>2000</v>
      </c>
    </row>
    <row r="34" spans="1:3" ht="29.45" thickBot="1">
      <c r="A34" s="28" t="s">
        <v>152</v>
      </c>
      <c r="B34" s="12" t="s">
        <v>153</v>
      </c>
      <c r="C34" s="27">
        <v>4000</v>
      </c>
    </row>
    <row r="35" spans="1:3" ht="15" thickBot="1">
      <c r="C35" s="15">
        <f>SUM(C23:C34)</f>
        <v>45867</v>
      </c>
    </row>
    <row r="38" spans="1:3" ht="15" thickBot="1"/>
    <row r="39" spans="1:3" ht="15" thickBot="1">
      <c r="A39" s="79" t="s">
        <v>157</v>
      </c>
      <c r="B39" s="80"/>
      <c r="C39" s="81"/>
    </row>
    <row r="40" spans="1:3" ht="15" thickBot="1">
      <c r="A40" s="23" t="s">
        <v>123</v>
      </c>
      <c r="B40" s="24" t="s">
        <v>124</v>
      </c>
      <c r="C40" s="25" t="s">
        <v>125</v>
      </c>
    </row>
    <row r="41" spans="1:3">
      <c r="A41" s="21" t="s">
        <v>126</v>
      </c>
      <c r="B41" s="14" t="s">
        <v>127</v>
      </c>
      <c r="C41" s="22">
        <v>20468</v>
      </c>
    </row>
    <row r="42" spans="1:3">
      <c r="A42" s="16" t="s">
        <v>132</v>
      </c>
      <c r="B42" s="12" t="s">
        <v>133</v>
      </c>
      <c r="C42" s="17">
        <v>1250</v>
      </c>
    </row>
    <row r="43" spans="1:3">
      <c r="A43" s="21" t="s">
        <v>130</v>
      </c>
      <c r="B43" s="14" t="s">
        <v>131</v>
      </c>
      <c r="C43" s="22">
        <v>5200</v>
      </c>
    </row>
    <row r="44" spans="1:3">
      <c r="A44" s="21" t="s">
        <v>130</v>
      </c>
      <c r="B44" s="14" t="s">
        <v>134</v>
      </c>
      <c r="C44" s="22">
        <v>4900</v>
      </c>
    </row>
    <row r="45" spans="1:3">
      <c r="A45" s="16" t="s">
        <v>135</v>
      </c>
      <c r="B45" s="12" t="s">
        <v>136</v>
      </c>
      <c r="C45" s="17">
        <v>4939</v>
      </c>
    </row>
    <row r="46" spans="1:3">
      <c r="A46" s="16" t="s">
        <v>137</v>
      </c>
      <c r="B46" s="12" t="s">
        <v>138</v>
      </c>
      <c r="C46" s="17">
        <v>381</v>
      </c>
    </row>
    <row r="47" spans="1:3">
      <c r="A47" s="16" t="s">
        <v>137</v>
      </c>
      <c r="B47" s="12" t="s">
        <v>139</v>
      </c>
      <c r="C47" s="17">
        <v>461</v>
      </c>
    </row>
    <row r="48" spans="1:3">
      <c r="A48" s="16" t="s">
        <v>140</v>
      </c>
      <c r="B48" s="12" t="s">
        <v>141</v>
      </c>
      <c r="C48" s="17">
        <v>274</v>
      </c>
    </row>
    <row r="49" spans="1:3">
      <c r="A49" s="16" t="s">
        <v>142</v>
      </c>
      <c r="B49" s="12" t="s">
        <v>143</v>
      </c>
      <c r="C49" s="17">
        <v>1607</v>
      </c>
    </row>
    <row r="50" spans="1:3">
      <c r="A50" s="16" t="s">
        <v>144</v>
      </c>
      <c r="B50" s="12" t="s">
        <v>145</v>
      </c>
      <c r="C50" s="17">
        <v>387</v>
      </c>
    </row>
    <row r="51" spans="1:3">
      <c r="A51" s="16" t="s">
        <v>146</v>
      </c>
      <c r="B51" s="12" t="s">
        <v>147</v>
      </c>
      <c r="C51" s="17">
        <v>1737</v>
      </c>
    </row>
    <row r="52" spans="1:3" ht="15" thickBot="1">
      <c r="A52" s="18" t="s">
        <v>148</v>
      </c>
      <c r="B52" s="19" t="s">
        <v>149</v>
      </c>
      <c r="C52" s="20">
        <v>4437</v>
      </c>
    </row>
    <row r="53" spans="1:3" ht="159.6">
      <c r="A53" s="31" t="s">
        <v>158</v>
      </c>
      <c r="B53" s="12" t="s">
        <v>159</v>
      </c>
      <c r="C53" s="17">
        <v>15900</v>
      </c>
    </row>
    <row r="54" spans="1:3" ht="29.1">
      <c r="A54" s="31" t="s">
        <v>160</v>
      </c>
      <c r="B54" s="12" t="s">
        <v>161</v>
      </c>
      <c r="C54" s="17">
        <v>20000</v>
      </c>
    </row>
    <row r="55" spans="1:3" ht="87">
      <c r="A55" s="29" t="s">
        <v>150</v>
      </c>
      <c r="B55" s="12" t="s">
        <v>151</v>
      </c>
      <c r="C55" s="17">
        <v>3000</v>
      </c>
    </row>
    <row r="56" spans="1:3" ht="29.1">
      <c r="A56" s="28" t="s">
        <v>152</v>
      </c>
      <c r="B56" s="12" t="s">
        <v>153</v>
      </c>
      <c r="C56" s="17">
        <v>4000</v>
      </c>
    </row>
    <row r="57" spans="1:3">
      <c r="C57" s="32">
        <f>SUM(C41:C56)</f>
        <v>88941</v>
      </c>
    </row>
  </sheetData>
  <mergeCells count="4">
    <mergeCell ref="A39:C39"/>
    <mergeCell ref="F1:H1"/>
    <mergeCell ref="A1:C1"/>
    <mergeCell ref="A21:C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workbookViewId="0">
      <selection activeCell="A2" sqref="A2"/>
    </sheetView>
  </sheetViews>
  <sheetFormatPr defaultColWidth="11.42578125" defaultRowHeight="14.45"/>
  <cols>
    <col min="1" max="1" width="45" bestFit="1" customWidth="1"/>
    <col min="3" max="3" width="15.140625" bestFit="1" customWidth="1"/>
  </cols>
  <sheetData>
    <row r="1" spans="1:5">
      <c r="A1" t="s">
        <v>162</v>
      </c>
      <c r="B1" t="s">
        <v>163</v>
      </c>
      <c r="C1" t="s">
        <v>164</v>
      </c>
      <c r="D1" t="s">
        <v>165</v>
      </c>
    </row>
    <row r="2" spans="1:5">
      <c r="A2" s="11" t="s">
        <v>166</v>
      </c>
      <c r="B2" s="33">
        <f>46+14+10</f>
        <v>70</v>
      </c>
      <c r="C2" s="34">
        <v>900000</v>
      </c>
      <c r="D2" s="34">
        <f>+C2*B2</f>
        <v>63000000</v>
      </c>
      <c r="E2" s="11"/>
    </row>
    <row r="3" spans="1:5">
      <c r="A3" s="11" t="s">
        <v>167</v>
      </c>
      <c r="B3" s="33">
        <v>90</v>
      </c>
      <c r="C3" s="34">
        <v>32000</v>
      </c>
      <c r="D3" s="34">
        <f>+C3*B3</f>
        <v>2880000</v>
      </c>
      <c r="E3" s="11"/>
    </row>
    <row r="4" spans="1:5">
      <c r="A4" s="11" t="s">
        <v>168</v>
      </c>
      <c r="B4" s="33">
        <v>180</v>
      </c>
      <c r="C4" s="34">
        <v>15000</v>
      </c>
      <c r="D4" s="34">
        <f t="shared" ref="D4:D7" si="0">+C4*B4</f>
        <v>2700000</v>
      </c>
      <c r="E4" s="11"/>
    </row>
    <row r="5" spans="1:5">
      <c r="A5" s="11" t="s">
        <v>169</v>
      </c>
      <c r="B5" s="33">
        <v>70</v>
      </c>
      <c r="C5" s="34">
        <v>180000</v>
      </c>
      <c r="D5" s="34">
        <f t="shared" si="0"/>
        <v>12600000</v>
      </c>
      <c r="E5" s="11"/>
    </row>
    <row r="6" spans="1:5">
      <c r="A6" s="11" t="s">
        <v>170</v>
      </c>
      <c r="B6" s="33">
        <v>1</v>
      </c>
      <c r="C6" s="34">
        <v>9000000</v>
      </c>
      <c r="D6" s="34">
        <f t="shared" si="0"/>
        <v>9000000</v>
      </c>
      <c r="E6" s="11"/>
    </row>
    <row r="7" spans="1:5">
      <c r="A7" s="11" t="s">
        <v>171</v>
      </c>
      <c r="B7" s="33">
        <v>90</v>
      </c>
      <c r="C7" s="34">
        <v>20000</v>
      </c>
      <c r="D7" s="34">
        <f t="shared" si="0"/>
        <v>1800000</v>
      </c>
      <c r="E7" s="11"/>
    </row>
    <row r="8" spans="1:5">
      <c r="D8" s="35">
        <f>SUM(D2:D7)</f>
        <v>91980000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C983B8-732F-4A14-8F12-424AB3DCE544}"/>
</file>

<file path=customXml/itemProps2.xml><?xml version="1.0" encoding="utf-8"?>
<ds:datastoreItem xmlns:ds="http://schemas.openxmlformats.org/officeDocument/2006/customXml" ds:itemID="{7DBAF3A2-0C2C-4E42-988E-BEECC22C62FF}"/>
</file>

<file path=customXml/itemProps3.xml><?xml version="1.0" encoding="utf-8"?>
<ds:datastoreItem xmlns:ds="http://schemas.openxmlformats.org/officeDocument/2006/customXml" ds:itemID="{F3CEF1E2-E324-48A1-BB07-BDAA272B4C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Jenny.Burgos@nrc.no</dc:creator>
  <cp:keywords/>
  <dc:description/>
  <cp:lastModifiedBy>Catalina Galvis Joly</cp:lastModifiedBy>
  <cp:revision/>
  <dcterms:created xsi:type="dcterms:W3CDTF">2021-07-23T19:30:27Z</dcterms:created>
  <dcterms:modified xsi:type="dcterms:W3CDTF">2022-05-12T16:30:30Z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